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F97B177A-31A2-496D-983C-DD36E6AC3144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nd of Turn Damage" sheetId="9" r:id="rId1"/>
    <sheet name="Move and Ability" sheetId="10" r:id="rId2"/>
    <sheet name="No Move" sheetId="8" r:id="rId3"/>
    <sheet name="20% Cure" sheetId="7" r:id="rId4"/>
    <sheet name="Edited Damage" sheetId="6" r:id="rId5"/>
    <sheet name="Damage Original" sheetId="5" r:id="rId6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9" l="1"/>
  <c r="A58" i="9" s="1"/>
  <c r="A59" i="9" s="1"/>
  <c r="C57" i="9"/>
  <c r="C53" i="9"/>
  <c r="C44" i="9"/>
  <c r="A44" i="9"/>
  <c r="A45" i="9" s="1"/>
  <c r="A46" i="9" s="1"/>
  <c r="A47" i="9" s="1"/>
  <c r="A40" i="9"/>
  <c r="A36" i="9"/>
  <c r="C30" i="9"/>
  <c r="A29" i="9"/>
  <c r="A30" i="9" s="1"/>
  <c r="A31" i="9" s="1"/>
  <c r="A32" i="9" s="1"/>
  <c r="C24" i="9"/>
  <c r="A22" i="9"/>
  <c r="A23" i="9" s="1"/>
  <c r="A24" i="9" s="1"/>
  <c r="A25" i="9" s="1"/>
  <c r="C32" i="9" s="1"/>
  <c r="A15" i="9"/>
  <c r="A16" i="9" s="1"/>
  <c r="A17" i="9" s="1"/>
  <c r="A18" i="9" s="1"/>
  <c r="C26" i="8" l="1"/>
  <c r="A27" i="8"/>
  <c r="A28" i="8" s="1"/>
  <c r="A29" i="8" s="1"/>
  <c r="A30" i="8" s="1"/>
  <c r="A31" i="8" s="1"/>
  <c r="A32" i="8" s="1"/>
  <c r="A33" i="8" s="1"/>
  <c r="A34" i="8" s="1"/>
  <c r="A23" i="8"/>
  <c r="A16" i="8"/>
  <c r="A17" i="8" s="1"/>
  <c r="A18" i="8" s="1"/>
  <c r="A19" i="8" s="1"/>
  <c r="A20" i="8" s="1"/>
  <c r="A21" i="8" s="1"/>
  <c r="A22" i="8" s="1"/>
  <c r="A4" i="10" l="1"/>
  <c r="A5" i="10" s="1"/>
  <c r="A6" i="10" s="1"/>
  <c r="C6" i="9" l="1"/>
  <c r="A10" i="9"/>
  <c r="A11" i="9" s="1"/>
  <c r="C6" i="8"/>
  <c r="A10" i="8"/>
  <c r="A11" i="8" s="1"/>
  <c r="A12" i="8" s="1"/>
  <c r="A11" i="7" l="1"/>
  <c r="A12" i="7" s="1"/>
  <c r="A13" i="7" s="1"/>
  <c r="A14" i="7" s="1"/>
  <c r="A7" i="7"/>
  <c r="A4" i="7" l="1"/>
  <c r="A5" i="7" s="1"/>
  <c r="A6" i="7" s="1"/>
  <c r="C6" i="6"/>
  <c r="C4" i="6"/>
  <c r="C35" i="6"/>
  <c r="A25" i="6" l="1"/>
  <c r="A26" i="6" s="1"/>
  <c r="A27" i="6" s="1"/>
  <c r="A28" i="6" s="1"/>
  <c r="A29" i="6" s="1"/>
  <c r="A30" i="6" s="1"/>
  <c r="A31" i="6" s="1"/>
  <c r="A32" i="6" s="1"/>
  <c r="A33" i="6" s="1"/>
  <c r="A34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35" i="6" l="1"/>
  <c r="A36" i="6" s="1"/>
  <c r="C30" i="6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</calcChain>
</file>

<file path=xl/sharedStrings.xml><?xml version="1.0" encoding="utf-8"?>
<sst xmlns="http://schemas.openxmlformats.org/spreadsheetml/2006/main" count="365" uniqueCount="245">
  <si>
    <t>Address</t>
  </si>
  <si>
    <t>Hex</t>
  </si>
  <si>
    <t>instruction</t>
  </si>
  <si>
    <t>notes</t>
  </si>
  <si>
    <t>bx lr</t>
  </si>
  <si>
    <t>0300001A</t>
  </si>
  <si>
    <t>00F020E3</t>
  </si>
  <si>
    <t>1EFF2FE1</t>
  </si>
  <si>
    <t>uxth r0, r0</t>
  </si>
  <si>
    <t>7000FFE6</t>
  </si>
  <si>
    <t>0F00001A</t>
  </si>
  <si>
    <t>010050E3</t>
  </si>
  <si>
    <t>Damage Formula (Fragment)</t>
  </si>
  <si>
    <t>ldrb r0, [r4, #7]</t>
  </si>
  <si>
    <t>cmp r0, #1</t>
  </si>
  <si>
    <t>bne #0x18a68</t>
  </si>
  <si>
    <t>b #0x18a40</t>
  </si>
  <si>
    <t>mov r0, #0x10</t>
  </si>
  <si>
    <t>bl #0x84d70</t>
  </si>
  <si>
    <t>rsb r0, r0, #0x64</t>
  </si>
  <si>
    <t>b #0x1894c</t>
  </si>
  <si>
    <t>mov r0, r8</t>
  </si>
  <si>
    <t>bl #0x8205c</t>
  </si>
  <si>
    <t>cmp r0, #4</t>
  </si>
  <si>
    <t>ldrbeq r0, [sp, #8]</t>
  </si>
  <si>
    <t>cmpeq r0, #0</t>
  </si>
  <si>
    <t>mul r0, r5, r0</t>
  </si>
  <si>
    <t>umull r1, r0, sl, r0</t>
  </si>
  <si>
    <t>lsr r5, r0, #5</t>
  </si>
  <si>
    <t>0700D4E5</t>
  </si>
  <si>
    <t>040000EA</t>
  </si>
  <si>
    <t>1000A0E3</t>
  </si>
  <si>
    <t>CEB001EB</t>
  </si>
  <si>
    <t>640060E2</t>
  </si>
  <si>
    <t>C2FFFFEA</t>
  </si>
  <si>
    <t>0800A0E1</t>
  </si>
  <si>
    <t>84A501EB</t>
  </si>
  <si>
    <t>040050E3</t>
  </si>
  <si>
    <t>0800DD05</t>
  </si>
  <si>
    <t>00005003</t>
  </si>
  <si>
    <t>950000E0</t>
  </si>
  <si>
    <t>9A1080E0</t>
  </si>
  <si>
    <t>A052A0E1</t>
  </si>
  <si>
    <t>Roll for [0.85, 1.00]</t>
  </si>
  <si>
    <t>Get Major Status</t>
  </si>
  <si>
    <t>Check == Burn</t>
  </si>
  <si>
    <t>if so load this value (flag for ignore burn damage debuff)</t>
  </si>
  <si>
    <t>mov r0, 0x32</t>
  </si>
  <si>
    <t>3200A0E3</t>
  </si>
  <si>
    <t>Multiply by 50/100</t>
  </si>
  <si>
    <t>load Physical/Special byteflag</t>
  </si>
  <si>
    <t>check if 1 == Physical</t>
  </si>
  <si>
    <t>Diversion</t>
  </si>
  <si>
    <t>if burn, check for Physical</t>
  </si>
  <si>
    <t>cmp r0, 0x3</t>
  </si>
  <si>
    <t>if froze, check for Special</t>
  </si>
  <si>
    <t>movne r0, 0x0</t>
  </si>
  <si>
    <t>moveq r0, 0x1</t>
  </si>
  <si>
    <t>cmp r0, 0x1</t>
  </si>
  <si>
    <t>nop</t>
  </si>
  <si>
    <t>branch to Burn/Frostbite check</t>
  </si>
  <si>
    <t>returns 1 if burn + physical or frost + Special</t>
  </si>
  <si>
    <t>check frost</t>
  </si>
  <si>
    <t>00018A1C</t>
  </si>
  <si>
    <t>000FD938</t>
  </si>
  <si>
    <t>C411FEEB</t>
  </si>
  <si>
    <t>0200000A</t>
  </si>
  <si>
    <t>030050E3</t>
  </si>
  <si>
    <t>0000A013</t>
  </si>
  <si>
    <t>0100A003</t>
  </si>
  <si>
    <t>C49303EB</t>
  </si>
  <si>
    <t>070000EA</t>
  </si>
  <si>
    <t>0002695C</t>
  </si>
  <si>
    <t>Original</t>
  </si>
  <si>
    <t>Edit</t>
  </si>
  <si>
    <t>mov r0, #0x14</t>
  </si>
  <si>
    <t>bl #0x8169c</t>
  </si>
  <si>
    <t>cmp r0, #0</t>
  </si>
  <si>
    <t xml:space="preserve">nop </t>
  </si>
  <si>
    <t>1400A0E3</t>
  </si>
  <si>
    <t>4D6B01EB</t>
  </si>
  <si>
    <t>000050E3</t>
  </si>
  <si>
    <t>beq #0x26984</t>
  </si>
  <si>
    <t>0400000A</t>
  </si>
  <si>
    <t>b #0x26984</t>
  </si>
  <si>
    <t>0002654C</t>
  </si>
  <si>
    <t>cmp r7, 0x3</t>
  </si>
  <si>
    <t>check status is Freeze</t>
  </si>
  <si>
    <t>if so move 1 to r0</t>
  </si>
  <si>
    <t>otherwise 0</t>
  </si>
  <si>
    <t>return</t>
  </si>
  <si>
    <t>000FD96C</t>
  </si>
  <si>
    <t>030057E3</t>
  </si>
  <si>
    <t>065D03EB</t>
  </si>
  <si>
    <t>moveq r0, 0x0</t>
  </si>
  <si>
    <t>movne r0, 0x1</t>
  </si>
  <si>
    <t>0000A003</t>
  </si>
  <si>
    <t>0100A013</t>
  </si>
  <si>
    <t>000FD97C</t>
  </si>
  <si>
    <t>E24AC</t>
  </si>
  <si>
    <t>cmp r5, 0x3</t>
  </si>
  <si>
    <t>Check for Freeze</t>
  </si>
  <si>
    <t>beq 0x000E24AC</t>
  </si>
  <si>
    <t>branch to 1/16 damage</t>
  </si>
  <si>
    <t>otherwise branch to final thing</t>
  </si>
  <si>
    <t>030055E3</t>
  </si>
  <si>
    <t>C992FF0A</t>
  </si>
  <si>
    <t>1B0000EA</t>
  </si>
  <si>
    <t>000E2468</t>
  </si>
  <si>
    <t>bne #0xe24f0</t>
  </si>
  <si>
    <t>436D001A</t>
  </si>
  <si>
    <t>b #0x000E24F0</t>
  </si>
  <si>
    <t>D992FFEA</t>
  </si>
  <si>
    <t>Facade</t>
  </si>
  <si>
    <t>old Hex</t>
  </si>
  <si>
    <t>old instruction</t>
  </si>
  <si>
    <t>000CE3E8</t>
  </si>
  <si>
    <t>cmp r0, 0x5</t>
  </si>
  <si>
    <t>cmpne r0, 0x1</t>
  </si>
  <si>
    <t>cmpne r0, 0x4</t>
  </si>
  <si>
    <t>bne 0x000CE408</t>
  </si>
  <si>
    <t>bhi 0x000CE408</t>
  </si>
  <si>
    <t>cmp r0, 0x0</t>
  </si>
  <si>
    <t>beq 0x000CE408</t>
  </si>
  <si>
    <t>050050E3</t>
  </si>
  <si>
    <t>0500008A</t>
  </si>
  <si>
    <t>0300000A</t>
  </si>
  <si>
    <t>01005013</t>
  </si>
  <si>
    <t>04005013</t>
  </si>
  <si>
    <t>01 00 a0 e3</t>
  </si>
  <si>
    <t>mov r0, 0x1</t>
  </si>
  <si>
    <t>push {r2, lr}</t>
  </si>
  <si>
    <t>mov r2, r0</t>
  </si>
  <si>
    <t>r2 = Physical/Special = 1/2</t>
  </si>
  <si>
    <t>cmpeq r2, 0x1</t>
  </si>
  <si>
    <t>cmpeq r2, 0x2</t>
  </si>
  <si>
    <t>04402DE9</t>
  </si>
  <si>
    <t>0020A0E1</t>
  </si>
  <si>
    <t>01005203</t>
  </si>
  <si>
    <t>02005203</t>
  </si>
  <si>
    <t>0440BDE8</t>
  </si>
  <si>
    <t>00086BE8</t>
  </si>
  <si>
    <t>Original (fail to move)</t>
  </si>
  <si>
    <t>ldr r0, [pc, #0x39c]</t>
  </si>
  <si>
    <t>mov r3, sb</t>
  </si>
  <si>
    <t>mov r2, #0x184</t>
  </si>
  <si>
    <t>str r0, [sp]</t>
  </si>
  <si>
    <t>ldr r0, [r4, #0xc]</t>
  </si>
  <si>
    <t>mov r1, #0x7e</t>
  </si>
  <si>
    <t>bl #0x88808</t>
  </si>
  <si>
    <t>add sp, sp, #0xc</t>
  </si>
  <si>
    <t>pop {r4, r5, r6, r7, r8, sb, pc}</t>
  </si>
  <si>
    <t>9C039FE5</t>
  </si>
  <si>
    <t>0930A0E1</t>
  </si>
  <si>
    <t>612FA0E3</t>
  </si>
  <si>
    <t>00008DE5</t>
  </si>
  <si>
    <t>0C0094E5</t>
  </si>
  <si>
    <t>7E10A0E3</t>
  </si>
  <si>
    <t>000700EB</t>
  </si>
  <si>
    <t>0CD08DE2</t>
  </si>
  <si>
    <t>F083BDE8</t>
  </si>
  <si>
    <t>050000EA</t>
  </si>
  <si>
    <t>CCCCCCCC</t>
  </si>
  <si>
    <t xml:space="preserve">                             Frozen</t>
  </si>
  <si>
    <t xml:space="preserve">                             switchD_00763ae0::caseD_4                                                  XREF[2]:     00763ae0 (j) ,  00763af8 (*)   </t>
  </si>
  <si>
    <t xml:space="preserve">        00763be8 9c  03  9f  e5      ldr        r0 ,[DAT_00763f8c ]                                         = FFFF0000h</t>
  </si>
  <si>
    <t xml:space="preserve">        00763bec 09  30  a0  e1      cpy        r3 ,r9</t>
  </si>
  <si>
    <t xml:space="preserve">        00763bf0 61  2f  a0  e3      mov        r2 ,#0x184</t>
  </si>
  <si>
    <t xml:space="preserve">        00763bf4 00  00  8d  e5      str        r0 =&gt; H_Reset ,[sp ,#0x0 ]</t>
  </si>
  <si>
    <t xml:space="preserve">        00763bf8 0c  00  94  e5      ldr        r0 ,[r4 ,#0xc ]</t>
  </si>
  <si>
    <t xml:space="preserve">        00763bfc 7e  10  a0  e3      mov        r1 ,#0x7e</t>
  </si>
  <si>
    <t xml:space="preserve">        00763c00 00  07  00  eb      bl         FUN_00765808                                               undefined FUN_00765808()</t>
  </si>
  <si>
    <t xml:space="preserve">        00763c04 0c  d0  8d  e2      add        sp ,sp ,#0xc</t>
  </si>
  <si>
    <t xml:space="preserve">        00763c08 f0  83  bd  e8      ldmia      sp !,{r4 ,r5 ,r6 ,r7 ,r8 ,r9 ,pc }</t>
  </si>
  <si>
    <t>Original (Print damage-text)</t>
  </si>
  <si>
    <t>Original (set damage)</t>
  </si>
  <si>
    <t>00084A6C</t>
  </si>
  <si>
    <t>cmp r7, 0x4</t>
  </si>
  <si>
    <t>check burn</t>
  </si>
  <si>
    <t>mov r6, 0x0</t>
  </si>
  <si>
    <t>moveq r6, 0x27</t>
  </si>
  <si>
    <t>beq 0x00084A9C</t>
  </si>
  <si>
    <t>got to play animation</t>
  </si>
  <si>
    <t>set animation (?)</t>
  </si>
  <si>
    <t>00084B48</t>
  </si>
  <si>
    <t>b 0x00084BB4</t>
  </si>
  <si>
    <t>cmp r7, 0x5</t>
  </si>
  <si>
    <t>go to check freeze</t>
  </si>
  <si>
    <t>check freeze</t>
  </si>
  <si>
    <t>set freeze value</t>
  </si>
  <si>
    <t>go to next thing</t>
  </si>
  <si>
    <t>otherwise set r6 0</t>
  </si>
  <si>
    <t>and go to next status check</t>
  </si>
  <si>
    <t>got to curse</t>
  </si>
  <si>
    <t>bne 0x00084C10</t>
  </si>
  <si>
    <t>no valid status</t>
  </si>
  <si>
    <t>beq 0x00084BB4</t>
  </si>
  <si>
    <t>b 0x00084C10</t>
  </si>
  <si>
    <t>go to freeze check</t>
  </si>
  <si>
    <t>go to no valid status</t>
  </si>
  <si>
    <t>mov r0, r5</t>
  </si>
  <si>
    <t>set value</t>
  </si>
  <si>
    <t>b 0x00084BE4</t>
  </si>
  <si>
    <t>go to next part of function</t>
  </si>
  <si>
    <t>mov r9, 0x2A</t>
  </si>
  <si>
    <t>moveq r6, 0x25</t>
  </si>
  <si>
    <t>00058F74</t>
  </si>
  <si>
    <t>bne 0x00058FA0</t>
  </si>
  <si>
    <t>go to no text</t>
  </si>
  <si>
    <t>Edited (Print damage-text)</t>
  </si>
  <si>
    <t>cmp r2, 0x3</t>
  </si>
  <si>
    <t>Diversion (Print damage-text)</t>
  </si>
  <si>
    <t>Original (set animation 1)</t>
  </si>
  <si>
    <t>Edited (set animation 1)</t>
  </si>
  <si>
    <t>Diversion (set animation 1)</t>
  </si>
  <si>
    <t>Original (set animation 2)</t>
  </si>
  <si>
    <t>Edited (set animation 2)</t>
  </si>
  <si>
    <t>Diversion (set animation 2)</t>
  </si>
  <si>
    <t>mov r0, 0x0184</t>
  </si>
  <si>
    <t>set "is frostbitten" text</t>
  </si>
  <si>
    <t>b 0x00058F78</t>
  </si>
  <si>
    <t>Original (print "is frozen" text)</t>
  </si>
  <si>
    <t>000776D4</t>
  </si>
  <si>
    <t>000776E8</t>
  </si>
  <si>
    <t>040057E3</t>
  </si>
  <si>
    <t>2760A003</t>
  </si>
  <si>
    <t>0800000A</t>
  </si>
  <si>
    <t>15CBFF1A</t>
  </si>
  <si>
    <t>050057E3</t>
  </si>
  <si>
    <t>2560A003</t>
  </si>
  <si>
    <t>EE34000A</t>
  </si>
  <si>
    <t>0060A0E3</t>
  </si>
  <si>
    <t>E43400EA</t>
  </si>
  <si>
    <t>1900000A</t>
  </si>
  <si>
    <t>2F0000EA</t>
  </si>
  <si>
    <t>4735001A</t>
  </si>
  <si>
    <t>0500A0E1</t>
  </si>
  <si>
    <t>2A90A0E3</t>
  </si>
  <si>
    <t>393500EA</t>
  </si>
  <si>
    <t>030052E3</t>
  </si>
  <si>
    <t>610FA0E3</t>
  </si>
  <si>
    <t>000776FC</t>
  </si>
  <si>
    <t>E079001A</t>
  </si>
  <si>
    <t>2686FF1A</t>
  </si>
  <si>
    <t>1A86FFEA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</si>
</sst>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2" fillId="2" borderId="0" xfId="0" applyFont="1" applyFill="1"/>
    <xf numFmtId="0" fontId="0" fillId="4" borderId="0" xfId="0" applyFill="1"/>
    <xf numFmtId="0" fontId="2" fillId="4" borderId="0" xfId="0" quotePrefix="1" applyFont="1" applyFill="1"/>
    <xf numFmtId="0" fontId="2" fillId="5" borderId="0" xfId="0" applyFont="1" applyFill="1"/>
    <xf numFmtId="0" fontId="0" fillId="5" borderId="0" xfId="0" applyFill="1"/>
    <xf numFmtId="0" fontId="2" fillId="2" borderId="0" xfId="0" quotePrefix="1" applyFont="1" applyFill="1"/>
    <xf numFmtId="0" fontId="0" fillId="2" borderId="0" xfId="0" quotePrefix="1" applyFill="1"/>
    <xf numFmtId="0" fontId="0" fillId="6" borderId="0" xfId="0" applyFill="1"/>
    <xf numFmtId="0" fontId="2" fillId="6" borderId="0" xfId="0" quotePrefix="1" applyFont="1" applyFill="1"/>
    <xf numFmtId="0" fontId="2" fillId="3" borderId="0" xfId="0" quotePrefix="1" applyFont="1" applyFill="1"/>
    <xf numFmtId="0" fontId="4" fillId="0" borderId="0" xfId="0" applyFont="1"/>
    <xf numFmtId="0" fontId="5" fillId="0" borderId="0" xfId="0" applyFont="1"/>
    <xf numFmtId="0" fontId="5" fillId="0" borderId="0" xfId="0" quotePrefix="1" applyFont="1"/>
    <xf numFmtId="0" fontId="6" fillId="0" borderId="0" xfId="0" applyFont="1"/>
    <xf numFmtId="0" fontId="6" fillId="0" borderId="0" xfId="0" quotePrefix="1" applyFont="1"/>
    <xf numFmtId="11" fontId="5" fillId="0" borderId="0" xfId="0" quotePrefix="1" applyNumberFormat="1" applyFont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B36A-EE23-4172-9914-46693334D8B5}">
  <dimension ref="A1:E89"/>
  <sheetViews>
    <sheetView tabSelected="1" zoomScaleNormal="100" workbookViewId="0">
      <pane ySplit="1" topLeftCell="A11" activePane="bottomLeft" state="frozen"/>
      <selection pane="bottomLeft" activeCell="C43" sqref="C43"/>
    </sheetView>
  </sheetViews>
  <sheetFormatPr defaultRowHeight="15.9"/>
  <cols>
    <col min="1" max="1" width="11.5" style="19" customWidth="1"/>
    <col min="2" max="2" width="9.140625" style="19" bestFit="1" customWidth="1"/>
    <col min="3" max="3" width="25.640625" style="19" customWidth="1"/>
    <col min="4" max="4" width="9.140625" style="19" bestFit="1" customWidth="1"/>
    <col min="5" max="5" width="14.92578125" style="19" bestFit="1" customWidth="1"/>
    <col min="6" max="6" width="13.5703125" style="19" customWidth="1"/>
    <col min="7" max="16384" width="9.140625" style="19"/>
  </cols>
  <sheetData>
    <row r="1" spans="1:5">
      <c r="A1" s="18" t="s">
        <v>0</v>
      </c>
      <c r="B1" s="18" t="s">
        <v>1</v>
      </c>
      <c r="C1" s="18" t="s">
        <v>2</v>
      </c>
      <c r="D1" s="18" t="s">
        <v>1</v>
      </c>
      <c r="E1" s="18" t="s">
        <v>2</v>
      </c>
    </row>
    <row r="2" spans="1:5">
      <c r="A2" s="18" t="s">
        <v>175</v>
      </c>
      <c r="B2" s="18"/>
      <c r="C2" s="18"/>
    </row>
    <row r="3" spans="1:5">
      <c r="A3" s="20" t="s">
        <v>108</v>
      </c>
      <c r="B3" s="20" t="s">
        <v>107</v>
      </c>
      <c r="C3" s="19" t="s">
        <v>109</v>
      </c>
      <c r="D3" s="21"/>
    </row>
    <row r="4" spans="1:5">
      <c r="B4" s="21"/>
    </row>
    <row r="5" spans="1:5">
      <c r="A5" s="18" t="s">
        <v>74</v>
      </c>
      <c r="B5" s="18"/>
      <c r="C5" s="18"/>
    </row>
    <row r="6" spans="1:5">
      <c r="A6" s="20" t="s">
        <v>108</v>
      </c>
      <c r="B6" s="20" t="s">
        <v>110</v>
      </c>
      <c r="C6" s="19" t="str">
        <f>_xlfn.CONCAT("bne 0x",A9)</f>
        <v>bne 0x000FD97C</v>
      </c>
    </row>
    <row r="7" spans="1:5">
      <c r="B7" s="22"/>
      <c r="C7" s="21"/>
      <c r="D7" s="19" t="s">
        <v>99</v>
      </c>
    </row>
    <row r="8" spans="1:5">
      <c r="A8" s="18" t="s">
        <v>52</v>
      </c>
      <c r="B8" s="22"/>
      <c r="C8" s="21"/>
    </row>
    <row r="9" spans="1:5">
      <c r="A9" s="20" t="s">
        <v>98</v>
      </c>
      <c r="B9" s="22" t="s">
        <v>105</v>
      </c>
      <c r="C9" s="21" t="s">
        <v>100</v>
      </c>
      <c r="D9" s="19" t="s">
        <v>101</v>
      </c>
    </row>
    <row r="10" spans="1:5">
      <c r="A10" s="19" t="str">
        <f t="shared" ref="A10:A11" si="0">DEC2HEX(HEX2DEC(A9)+4,8)</f>
        <v>000FD980</v>
      </c>
      <c r="B10" s="22" t="s">
        <v>106</v>
      </c>
      <c r="C10" s="19" t="s">
        <v>102</v>
      </c>
      <c r="D10" s="19" t="s">
        <v>103</v>
      </c>
    </row>
    <row r="11" spans="1:5">
      <c r="A11" s="19" t="str">
        <f t="shared" si="0"/>
        <v>000FD984</v>
      </c>
      <c r="B11" s="22" t="s">
        <v>112</v>
      </c>
      <c r="C11" s="19" t="s">
        <v>111</v>
      </c>
      <c r="D11" s="19" t="s">
        <v>104</v>
      </c>
    </row>
    <row r="12" spans="1:5">
      <c r="B12" s="22"/>
    </row>
    <row r="13" spans="1:5">
      <c r="A13" s="18" t="s">
        <v>212</v>
      </c>
      <c r="B13" s="22"/>
    </row>
    <row r="14" spans="1:5">
      <c r="A14" s="20" t="s">
        <v>176</v>
      </c>
      <c r="B14" s="22"/>
      <c r="C14" s="19" t="s">
        <v>177</v>
      </c>
      <c r="D14" s="19" t="s">
        <v>178</v>
      </c>
    </row>
    <row r="15" spans="1:5">
      <c r="A15" s="19" t="str">
        <f t="shared" ref="A15:A18" si="1">DEC2HEX(HEX2DEC(A14)+4,8)</f>
        <v>00084A70</v>
      </c>
      <c r="B15" s="22"/>
      <c r="C15" s="19" t="s">
        <v>179</v>
      </c>
    </row>
    <row r="16" spans="1:5">
      <c r="A16" s="19" t="str">
        <f t="shared" si="1"/>
        <v>00084A74</v>
      </c>
      <c r="B16" s="22"/>
      <c r="C16" s="19" t="s">
        <v>180</v>
      </c>
      <c r="D16" s="19" t="s">
        <v>183</v>
      </c>
    </row>
    <row r="17" spans="1:4">
      <c r="A17" s="19" t="str">
        <f t="shared" si="1"/>
        <v>00084A78</v>
      </c>
      <c r="B17" s="22"/>
      <c r="C17" s="19" t="s">
        <v>181</v>
      </c>
      <c r="D17" s="19" t="s">
        <v>182</v>
      </c>
    </row>
    <row r="18" spans="1:4">
      <c r="A18" s="19" t="str">
        <f t="shared" si="1"/>
        <v>00084A7C</v>
      </c>
      <c r="B18" s="20"/>
      <c r="C18" s="19" t="s">
        <v>186</v>
      </c>
    </row>
    <row r="19" spans="1:4">
      <c r="B19" s="21"/>
    </row>
    <row r="20" spans="1:4">
      <c r="A20" s="18" t="s">
        <v>213</v>
      </c>
      <c r="B20" s="22"/>
    </row>
    <row r="21" spans="1:4">
      <c r="A21" s="20" t="s">
        <v>176</v>
      </c>
      <c r="B21" s="22" t="s">
        <v>224</v>
      </c>
      <c r="C21" s="19" t="s">
        <v>177</v>
      </c>
      <c r="D21" s="19" t="s">
        <v>178</v>
      </c>
    </row>
    <row r="22" spans="1:4">
      <c r="A22" s="19" t="str">
        <f t="shared" ref="A22:A25" si="2">DEC2HEX(HEX2DEC(A21)+4,8)</f>
        <v>00084A70</v>
      </c>
      <c r="B22" s="22" t="s">
        <v>225</v>
      </c>
      <c r="C22" s="19" t="s">
        <v>180</v>
      </c>
      <c r="D22" s="19" t="s">
        <v>183</v>
      </c>
    </row>
    <row r="23" spans="1:4">
      <c r="A23" s="19" t="str">
        <f t="shared" si="2"/>
        <v>00084A74</v>
      </c>
      <c r="B23" s="22" t="s">
        <v>226</v>
      </c>
      <c r="C23" s="19" t="s">
        <v>181</v>
      </c>
      <c r="D23" s="19" t="s">
        <v>182</v>
      </c>
    </row>
    <row r="24" spans="1:4">
      <c r="A24" s="19" t="str">
        <f t="shared" si="2"/>
        <v>00084A78</v>
      </c>
      <c r="B24" s="22" t="s">
        <v>227</v>
      </c>
      <c r="C24" s="19" t="str">
        <f>_xlfn.CONCAT("bne 0x",A28)</f>
        <v>bne 0x000776D4</v>
      </c>
      <c r="D24" s="19" t="s">
        <v>187</v>
      </c>
    </row>
    <row r="25" spans="1:4">
      <c r="A25" s="19" t="str">
        <f t="shared" si="2"/>
        <v>00084A7C</v>
      </c>
      <c r="B25" s="20" t="s">
        <v>228</v>
      </c>
      <c r="C25" s="19" t="s">
        <v>186</v>
      </c>
    </row>
    <row r="27" spans="1:4">
      <c r="A27" s="18" t="s">
        <v>214</v>
      </c>
    </row>
    <row r="28" spans="1:4">
      <c r="A28" s="19" t="s">
        <v>222</v>
      </c>
      <c r="B28" s="20" t="s">
        <v>92</v>
      </c>
      <c r="C28" s="19" t="s">
        <v>86</v>
      </c>
      <c r="D28" s="19" t="s">
        <v>188</v>
      </c>
    </row>
    <row r="29" spans="1:4">
      <c r="A29" s="19" t="str">
        <f t="shared" ref="A29:A32" si="3">DEC2HEX(HEX2DEC(A28)+4,8)</f>
        <v>000776D8</v>
      </c>
      <c r="B29" s="20" t="s">
        <v>229</v>
      </c>
      <c r="C29" s="24" t="s">
        <v>205</v>
      </c>
      <c r="D29" s="19" t="s">
        <v>189</v>
      </c>
    </row>
    <row r="30" spans="1:4">
      <c r="A30" s="19" t="str">
        <f t="shared" si="3"/>
        <v>000776DC</v>
      </c>
      <c r="B30" s="22" t="s">
        <v>230</v>
      </c>
      <c r="C30" s="19" t="str">
        <f>C23</f>
        <v>beq 0x00084A9C</v>
      </c>
      <c r="D30" s="19" t="s">
        <v>190</v>
      </c>
    </row>
    <row r="31" spans="1:4">
      <c r="A31" s="19" t="str">
        <f t="shared" si="3"/>
        <v>000776E0</v>
      </c>
      <c r="B31" s="22" t="s">
        <v>231</v>
      </c>
      <c r="C31" s="19" t="s">
        <v>179</v>
      </c>
      <c r="D31" s="19" t="s">
        <v>191</v>
      </c>
    </row>
    <row r="32" spans="1:4">
      <c r="A32" s="19" t="str">
        <f t="shared" si="3"/>
        <v>000776E4</v>
      </c>
      <c r="B32" s="22" t="s">
        <v>232</v>
      </c>
      <c r="C32" s="19" t="str">
        <f>_xlfn.CONCAT("b 0x",A25)</f>
        <v>b 0x00084A7C</v>
      </c>
      <c r="D32" s="19" t="s">
        <v>192</v>
      </c>
    </row>
    <row r="33" spans="1:4">
      <c r="B33" s="22"/>
    </row>
    <row r="34" spans="1:4">
      <c r="A34" s="18" t="s">
        <v>215</v>
      </c>
      <c r="B34" s="22"/>
    </row>
    <row r="35" spans="1:4">
      <c r="A35" s="19" t="s">
        <v>184</v>
      </c>
      <c r="B35" s="22"/>
      <c r="C35" s="19" t="s">
        <v>194</v>
      </c>
      <c r="D35" s="19" t="s">
        <v>195</v>
      </c>
    </row>
    <row r="36" spans="1:4">
      <c r="A36" s="19" t="str">
        <f t="shared" ref="A36" si="4">DEC2HEX(HEX2DEC(A35)+4,8)</f>
        <v>00084B4C</v>
      </c>
      <c r="B36" s="22"/>
      <c r="C36" s="19" t="s">
        <v>185</v>
      </c>
      <c r="D36" s="19" t="s">
        <v>193</v>
      </c>
    </row>
    <row r="37" spans="1:4">
      <c r="B37" s="22"/>
    </row>
    <row r="38" spans="1:4">
      <c r="A38" s="18" t="s">
        <v>216</v>
      </c>
      <c r="B38" s="22"/>
    </row>
    <row r="39" spans="1:4">
      <c r="A39" s="19" t="s">
        <v>184</v>
      </c>
      <c r="B39" s="22" t="s">
        <v>233</v>
      </c>
      <c r="C39" s="19" t="s">
        <v>196</v>
      </c>
      <c r="D39" s="19" t="s">
        <v>193</v>
      </c>
    </row>
    <row r="40" spans="1:4">
      <c r="A40" s="19" t="str">
        <f t="shared" ref="A40" si="5">DEC2HEX(HEX2DEC(A39)+4,8)</f>
        <v>00084B4C</v>
      </c>
      <c r="B40" s="22" t="s">
        <v>234</v>
      </c>
      <c r="C40" s="19" t="s">
        <v>197</v>
      </c>
      <c r="D40" s="19" t="s">
        <v>198</v>
      </c>
    </row>
    <row r="42" spans="1:4">
      <c r="A42" s="18" t="s">
        <v>217</v>
      </c>
    </row>
    <row r="43" spans="1:4">
      <c r="A43" s="19" t="s">
        <v>223</v>
      </c>
      <c r="B43" s="20" t="s">
        <v>92</v>
      </c>
      <c r="C43" s="19" t="s">
        <v>86</v>
      </c>
      <c r="D43" s="19" t="s">
        <v>188</v>
      </c>
    </row>
    <row r="44" spans="1:4">
      <c r="A44" s="19" t="str">
        <f t="shared" ref="A44:A47" si="6">DEC2HEX(HEX2DEC(A43)+4,8)</f>
        <v>000776EC</v>
      </c>
      <c r="B44" s="20" t="s">
        <v>235</v>
      </c>
      <c r="C44" s="19" t="str">
        <f>C35</f>
        <v>bne 0x00084C10</v>
      </c>
      <c r="D44" s="19" t="s">
        <v>199</v>
      </c>
    </row>
    <row r="45" spans="1:4">
      <c r="A45" s="19" t="str">
        <f t="shared" si="6"/>
        <v>000776F0</v>
      </c>
      <c r="B45" s="22" t="s">
        <v>236</v>
      </c>
      <c r="C45" s="19" t="s">
        <v>200</v>
      </c>
    </row>
    <row r="46" spans="1:4">
      <c r="A46" s="19" t="str">
        <f t="shared" si="6"/>
        <v>000776F4</v>
      </c>
      <c r="B46" s="22" t="s">
        <v>237</v>
      </c>
      <c r="C46" s="24" t="s">
        <v>204</v>
      </c>
      <c r="D46" s="19" t="s">
        <v>201</v>
      </c>
    </row>
    <row r="47" spans="1:4">
      <c r="A47" s="19" t="str">
        <f t="shared" si="6"/>
        <v>000776F8</v>
      </c>
      <c r="B47" s="22" t="s">
        <v>238</v>
      </c>
      <c r="C47" s="19" t="s">
        <v>202</v>
      </c>
      <c r="D47" s="19" t="s">
        <v>203</v>
      </c>
    </row>
    <row r="48" spans="1:4">
      <c r="B48" s="22"/>
    </row>
    <row r="49" spans="1:4">
      <c r="A49" s="18" t="s">
        <v>174</v>
      </c>
      <c r="B49" s="21"/>
    </row>
    <row r="50" spans="1:4">
      <c r="A50" s="20" t="s">
        <v>206</v>
      </c>
      <c r="B50" s="22"/>
      <c r="C50" s="19" t="s">
        <v>207</v>
      </c>
      <c r="D50" s="19" t="s">
        <v>208</v>
      </c>
    </row>
    <row r="51" spans="1:4">
      <c r="B51" s="22"/>
    </row>
    <row r="52" spans="1:4">
      <c r="A52" s="18" t="s">
        <v>209</v>
      </c>
      <c r="B52" s="22"/>
    </row>
    <row r="53" spans="1:4">
      <c r="A53" s="20" t="s">
        <v>206</v>
      </c>
      <c r="B53" s="22" t="s">
        <v>242</v>
      </c>
      <c r="C53" s="19" t="str">
        <f>_xlfn.CONCAT("bne 0x",A56)</f>
        <v>bne 0x000776FC</v>
      </c>
      <c r="D53" s="19" t="s">
        <v>208</v>
      </c>
    </row>
    <row r="55" spans="1:4">
      <c r="A55" s="18" t="s">
        <v>211</v>
      </c>
    </row>
    <row r="56" spans="1:4">
      <c r="A56" s="20" t="s">
        <v>241</v>
      </c>
      <c r="B56" s="20" t="s">
        <v>239</v>
      </c>
      <c r="C56" s="19" t="s">
        <v>210</v>
      </c>
      <c r="D56" s="19" t="s">
        <v>188</v>
      </c>
    </row>
    <row r="57" spans="1:4">
      <c r="A57" s="19" t="str">
        <f t="shared" ref="A57:A59" si="7">DEC2HEX(HEX2DEC(A56)+4,8)</f>
        <v>00077700</v>
      </c>
      <c r="B57" s="20" t="s">
        <v>243</v>
      </c>
      <c r="C57" s="19" t="str">
        <f>C50</f>
        <v>bne 0x00058FA0</v>
      </c>
      <c r="D57" s="19" t="s">
        <v>199</v>
      </c>
    </row>
    <row r="58" spans="1:4">
      <c r="A58" s="19" t="str">
        <f t="shared" si="7"/>
        <v>00077704</v>
      </c>
      <c r="B58" s="22" t="s">
        <v>240</v>
      </c>
      <c r="C58" s="19" t="s">
        <v>218</v>
      </c>
      <c r="D58" s="19" t="s">
        <v>219</v>
      </c>
    </row>
    <row r="59" spans="1:4">
      <c r="A59" s="19" t="str">
        <f t="shared" si="7"/>
        <v>00077708</v>
      </c>
      <c r="B59" s="22" t="s">
        <v>244</v>
      </c>
      <c r="C59" s="19" t="s">
        <v>220</v>
      </c>
      <c r="D59" s="19" t="s">
        <v>203</v>
      </c>
    </row>
    <row r="60" spans="1:4">
      <c r="B60" s="22"/>
    </row>
    <row r="62" spans="1:4">
      <c r="B62" s="20"/>
    </row>
    <row r="66" spans="1:2">
      <c r="B66" s="20"/>
    </row>
    <row r="70" spans="1:2">
      <c r="B70" s="20"/>
    </row>
    <row r="71" spans="1:2">
      <c r="A71" s="18"/>
      <c r="B71" s="20"/>
    </row>
    <row r="84" spans="2:2">
      <c r="B84" s="20"/>
    </row>
    <row r="89" spans="2:2">
      <c r="B89" s="2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961F4-77D3-4DDC-B3D6-A92A966466B8}">
  <dimension ref="A1:E6"/>
  <sheetViews>
    <sheetView workbookViewId="0">
      <selection activeCell="D3" sqref="D3:D6"/>
    </sheetView>
  </sheetViews>
  <sheetFormatPr defaultRowHeight="14.15"/>
  <cols>
    <col min="1" max="1" width="9.140625" bestFit="1" customWidth="1"/>
    <col min="2" max="2" width="8.7109375" bestFit="1" customWidth="1"/>
    <col min="3" max="3" width="14.0703125" bestFit="1" customWidth="1"/>
    <col min="4" max="4" width="8.7109375" bestFit="1" customWidth="1"/>
    <col min="5" max="5" width="14.0703125" bestFit="1" customWidth="1"/>
  </cols>
  <sheetData>
    <row r="1" spans="1:5">
      <c r="A1" s="4" t="s">
        <v>0</v>
      </c>
      <c r="B1" s="4" t="s">
        <v>114</v>
      </c>
      <c r="C1" s="4" t="s">
        <v>115</v>
      </c>
      <c r="D1" s="4" t="s">
        <v>1</v>
      </c>
      <c r="E1" s="4" t="s">
        <v>2</v>
      </c>
    </row>
    <row r="2" spans="1:5">
      <c r="A2" s="4" t="s">
        <v>113</v>
      </c>
    </row>
    <row r="3" spans="1:5">
      <c r="A3" t="s">
        <v>116</v>
      </c>
      <c r="B3" s="1" t="s">
        <v>124</v>
      </c>
      <c r="C3" t="s">
        <v>117</v>
      </c>
      <c r="D3" s="1" t="s">
        <v>124</v>
      </c>
      <c r="E3" t="s">
        <v>117</v>
      </c>
    </row>
    <row r="4" spans="1:5">
      <c r="A4" t="str">
        <f t="shared" ref="A4:A6" si="0">DEC2HEX(HEX2DEC(A3)+4,8)</f>
        <v>000CE3EC</v>
      </c>
      <c r="B4" s="1" t="s">
        <v>127</v>
      </c>
      <c r="C4" t="s">
        <v>118</v>
      </c>
      <c r="D4" t="s">
        <v>125</v>
      </c>
      <c r="E4" t="s">
        <v>121</v>
      </c>
    </row>
    <row r="5" spans="1:5">
      <c r="A5" t="str">
        <f t="shared" si="0"/>
        <v>000CE3F0</v>
      </c>
      <c r="B5" s="1" t="s">
        <v>128</v>
      </c>
      <c r="C5" t="s">
        <v>119</v>
      </c>
      <c r="D5" s="1" t="s">
        <v>81</v>
      </c>
      <c r="E5" t="s">
        <v>122</v>
      </c>
    </row>
    <row r="6" spans="1:5">
      <c r="A6" t="str">
        <f t="shared" si="0"/>
        <v>000CE3F4</v>
      </c>
      <c r="B6" t="s">
        <v>5</v>
      </c>
      <c r="C6" t="s">
        <v>120</v>
      </c>
      <c r="D6" t="s">
        <v>126</v>
      </c>
      <c r="E6" t="s">
        <v>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51B5-1257-4E3A-963C-9B40BB61EB8A}">
  <dimension ref="A1:E99"/>
  <sheetViews>
    <sheetView zoomScaleNormal="100" workbookViewId="0">
      <pane ySplit="1" topLeftCell="A2" activePane="bottomLeft" state="frozen"/>
      <selection pane="bottomLeft" activeCell="A15" sqref="A15"/>
    </sheetView>
  </sheetViews>
  <sheetFormatPr defaultRowHeight="15.9"/>
  <cols>
    <col min="1" max="1" width="11.5" style="19" customWidth="1"/>
    <col min="2" max="2" width="12.5703125" style="19" bestFit="1" customWidth="1"/>
    <col min="3" max="3" width="35.5" style="19" bestFit="1" customWidth="1"/>
    <col min="4" max="4" width="24.5703125" style="19" bestFit="1" customWidth="1"/>
    <col min="5" max="5" width="14.92578125" style="19" bestFit="1" customWidth="1"/>
    <col min="6" max="6" width="13.5703125" style="19" customWidth="1"/>
    <col min="7" max="16384" width="9.140625" style="19"/>
  </cols>
  <sheetData>
    <row r="1" spans="1:5">
      <c r="A1" s="18" t="s">
        <v>0</v>
      </c>
      <c r="B1" s="18" t="s">
        <v>1</v>
      </c>
      <c r="C1" s="18" t="s">
        <v>2</v>
      </c>
      <c r="D1" s="18" t="s">
        <v>1</v>
      </c>
      <c r="E1" s="18"/>
    </row>
    <row r="2" spans="1:5">
      <c r="A2" s="18" t="s">
        <v>142</v>
      </c>
      <c r="B2" s="18"/>
      <c r="C2" s="18"/>
    </row>
    <row r="3" spans="1:5">
      <c r="A3" s="20" t="s">
        <v>85</v>
      </c>
      <c r="B3" s="20" t="s">
        <v>129</v>
      </c>
      <c r="C3" s="19" t="s">
        <v>130</v>
      </c>
      <c r="D3" s="21"/>
    </row>
    <row r="4" spans="1:5">
      <c r="B4" s="21"/>
    </row>
    <row r="5" spans="1:5">
      <c r="A5" s="18" t="s">
        <v>74</v>
      </c>
      <c r="B5" s="18"/>
      <c r="C5" s="18"/>
    </row>
    <row r="6" spans="1:5">
      <c r="A6" s="20" t="s">
        <v>85</v>
      </c>
      <c r="B6" s="20" t="s">
        <v>93</v>
      </c>
      <c r="C6" s="19" t="str">
        <f>_xlfn.CONCAT("bl 0x",A9)</f>
        <v>bl 0x000FD96C</v>
      </c>
    </row>
    <row r="7" spans="1:5">
      <c r="B7" s="22"/>
      <c r="C7" s="21"/>
    </row>
    <row r="8" spans="1:5">
      <c r="A8" s="18" t="s">
        <v>52</v>
      </c>
      <c r="B8" s="22"/>
      <c r="C8" s="21"/>
    </row>
    <row r="9" spans="1:5">
      <c r="A9" s="20" t="s">
        <v>91</v>
      </c>
      <c r="B9" s="22" t="s">
        <v>92</v>
      </c>
      <c r="C9" s="21" t="s">
        <v>86</v>
      </c>
      <c r="D9" s="19" t="s">
        <v>87</v>
      </c>
    </row>
    <row r="10" spans="1:5">
      <c r="A10" s="19" t="str">
        <f t="shared" ref="A10:A12" si="0">DEC2HEX(HEX2DEC(A9)+4,8)</f>
        <v>000FD970</v>
      </c>
      <c r="B10" s="22" t="s">
        <v>96</v>
      </c>
      <c r="C10" s="19" t="s">
        <v>94</v>
      </c>
      <c r="D10" s="19" t="s">
        <v>88</v>
      </c>
    </row>
    <row r="11" spans="1:5">
      <c r="A11" s="19" t="str">
        <f t="shared" si="0"/>
        <v>000FD974</v>
      </c>
      <c r="B11" s="22" t="s">
        <v>97</v>
      </c>
      <c r="C11" s="19" t="s">
        <v>95</v>
      </c>
      <c r="D11" s="19" t="s">
        <v>89</v>
      </c>
    </row>
    <row r="12" spans="1:5">
      <c r="A12" s="19" t="str">
        <f t="shared" si="0"/>
        <v>000FD978</v>
      </c>
      <c r="B12" s="19" t="s">
        <v>7</v>
      </c>
      <c r="C12" s="19" t="s">
        <v>4</v>
      </c>
      <c r="D12" s="19" t="s">
        <v>90</v>
      </c>
    </row>
    <row r="13" spans="1:5">
      <c r="B13" s="20"/>
    </row>
    <row r="14" spans="1:5">
      <c r="A14" s="18" t="s">
        <v>221</v>
      </c>
      <c r="B14" s="20"/>
    </row>
    <row r="15" spans="1:5">
      <c r="A15" s="19" t="s">
        <v>141</v>
      </c>
      <c r="B15" s="20" t="s">
        <v>152</v>
      </c>
      <c r="C15" s="19" t="s">
        <v>143</v>
      </c>
    </row>
    <row r="16" spans="1:5">
      <c r="A16" s="19" t="str">
        <f t="shared" ref="A16:A23" si="1">DEC2HEX(HEX2DEC(A15)+4,8)</f>
        <v>00086BEC</v>
      </c>
      <c r="B16" s="23" t="s">
        <v>153</v>
      </c>
      <c r="C16" s="22" t="s">
        <v>144</v>
      </c>
    </row>
    <row r="17" spans="1:4">
      <c r="A17" s="19" t="str">
        <f t="shared" si="1"/>
        <v>00086BF0</v>
      </c>
      <c r="B17" s="22" t="s">
        <v>154</v>
      </c>
      <c r="C17" s="19" t="s">
        <v>145</v>
      </c>
    </row>
    <row r="18" spans="1:4">
      <c r="A18" s="19" t="str">
        <f t="shared" si="1"/>
        <v>00086BF4</v>
      </c>
      <c r="B18" s="22" t="s">
        <v>155</v>
      </c>
      <c r="C18" s="22" t="s">
        <v>146</v>
      </c>
    </row>
    <row r="19" spans="1:4">
      <c r="A19" s="19" t="str">
        <f t="shared" si="1"/>
        <v>00086BF8</v>
      </c>
      <c r="B19" s="22" t="s">
        <v>156</v>
      </c>
      <c r="C19" s="22" t="s">
        <v>147</v>
      </c>
    </row>
    <row r="20" spans="1:4">
      <c r="A20" s="19" t="str">
        <f t="shared" si="1"/>
        <v>00086BFC</v>
      </c>
      <c r="B20" s="22" t="s">
        <v>157</v>
      </c>
      <c r="C20" s="22" t="s">
        <v>148</v>
      </c>
    </row>
    <row r="21" spans="1:4">
      <c r="A21" s="19" t="str">
        <f t="shared" si="1"/>
        <v>00086C00</v>
      </c>
      <c r="B21" s="22" t="s">
        <v>158</v>
      </c>
      <c r="C21" s="19" t="s">
        <v>149</v>
      </c>
    </row>
    <row r="22" spans="1:4">
      <c r="A22" s="19" t="str">
        <f t="shared" si="1"/>
        <v>00086C04</v>
      </c>
      <c r="B22" s="22" t="s">
        <v>159</v>
      </c>
      <c r="C22" s="19" t="s">
        <v>150</v>
      </c>
    </row>
    <row r="23" spans="1:4">
      <c r="A23" s="19" t="str">
        <f t="shared" si="1"/>
        <v>00086C08</v>
      </c>
      <c r="B23" s="22" t="s">
        <v>160</v>
      </c>
      <c r="C23" s="19" t="s">
        <v>151</v>
      </c>
    </row>
    <row r="24" spans="1:4">
      <c r="B24" s="20"/>
    </row>
    <row r="25" spans="1:4">
      <c r="A25" s="18" t="s">
        <v>221</v>
      </c>
      <c r="B25" s="20"/>
    </row>
    <row r="26" spans="1:4">
      <c r="A26" s="19" t="s">
        <v>141</v>
      </c>
      <c r="B26" s="20" t="s">
        <v>161</v>
      </c>
      <c r="C26" s="19" t="str">
        <f>_xlfn.CONCAT("b 0x",A33)</f>
        <v>b 0x00086C04</v>
      </c>
      <c r="D26" s="19" t="s">
        <v>163</v>
      </c>
    </row>
    <row r="27" spans="1:4">
      <c r="A27" s="19" t="str">
        <f t="shared" ref="A27:A34" si="2">DEC2HEX(HEX2DEC(A26)+4,8)</f>
        <v>00086BEC</v>
      </c>
      <c r="B27" s="23" t="s">
        <v>162</v>
      </c>
      <c r="C27" s="22"/>
      <c r="D27" s="19" t="s">
        <v>164</v>
      </c>
    </row>
    <row r="28" spans="1:4">
      <c r="A28" s="19" t="str">
        <f t="shared" si="2"/>
        <v>00086BF0</v>
      </c>
      <c r="B28" s="23" t="s">
        <v>162</v>
      </c>
      <c r="D28" s="19" t="s">
        <v>165</v>
      </c>
    </row>
    <row r="29" spans="1:4">
      <c r="A29" s="19" t="str">
        <f t="shared" si="2"/>
        <v>00086BF4</v>
      </c>
      <c r="B29" s="23" t="s">
        <v>162</v>
      </c>
      <c r="C29" s="22"/>
      <c r="D29" s="19" t="s">
        <v>166</v>
      </c>
    </row>
    <row r="30" spans="1:4">
      <c r="A30" s="19" t="str">
        <f t="shared" si="2"/>
        <v>00086BF8</v>
      </c>
      <c r="B30" s="23" t="s">
        <v>162</v>
      </c>
      <c r="C30" s="22"/>
      <c r="D30" s="19" t="s">
        <v>167</v>
      </c>
    </row>
    <row r="31" spans="1:4">
      <c r="A31" s="19" t="str">
        <f t="shared" si="2"/>
        <v>00086BFC</v>
      </c>
      <c r="B31" s="23" t="s">
        <v>162</v>
      </c>
      <c r="C31" s="22"/>
      <c r="D31" s="19" t="s">
        <v>168</v>
      </c>
    </row>
    <row r="32" spans="1:4">
      <c r="A32" s="19" t="str">
        <f t="shared" si="2"/>
        <v>00086C00</v>
      </c>
      <c r="B32" s="23" t="s">
        <v>162</v>
      </c>
      <c r="D32" s="19" t="s">
        <v>169</v>
      </c>
    </row>
    <row r="33" spans="1:4">
      <c r="A33" s="19" t="str">
        <f t="shared" si="2"/>
        <v>00086C04</v>
      </c>
      <c r="B33" s="22" t="s">
        <v>159</v>
      </c>
      <c r="C33" s="19" t="s">
        <v>150</v>
      </c>
      <c r="D33" s="19" t="s">
        <v>170</v>
      </c>
    </row>
    <row r="34" spans="1:4">
      <c r="A34" s="19" t="str">
        <f t="shared" si="2"/>
        <v>00086C08</v>
      </c>
      <c r="B34" s="22" t="s">
        <v>160</v>
      </c>
      <c r="C34" s="19" t="s">
        <v>151</v>
      </c>
      <c r="D34" s="19" t="s">
        <v>171</v>
      </c>
    </row>
    <row r="35" spans="1:4">
      <c r="B35" s="21"/>
      <c r="D35" s="19" t="s">
        <v>172</v>
      </c>
    </row>
    <row r="36" spans="1:4">
      <c r="B36" s="21"/>
      <c r="D36" s="19" t="s">
        <v>173</v>
      </c>
    </row>
    <row r="37" spans="1:4">
      <c r="B37" s="21"/>
    </row>
    <row r="38" spans="1:4">
      <c r="B38" s="22"/>
    </row>
    <row r="39" spans="1:4">
      <c r="B39" s="21"/>
    </row>
    <row r="40" spans="1:4">
      <c r="B40" s="21"/>
    </row>
    <row r="41" spans="1:4">
      <c r="B41" s="22"/>
    </row>
    <row r="42" spans="1:4">
      <c r="B42" s="21"/>
    </row>
    <row r="43" spans="1:4">
      <c r="B43" s="22"/>
    </row>
    <row r="44" spans="1:4">
      <c r="B44" s="22"/>
    </row>
    <row r="45" spans="1:4">
      <c r="B45" s="21"/>
    </row>
    <row r="46" spans="1:4">
      <c r="B46" s="22"/>
    </row>
    <row r="47" spans="1:4">
      <c r="B47" s="21"/>
    </row>
    <row r="48" spans="1:4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5" spans="2:2">
      <c r="B55" s="20"/>
    </row>
    <row r="60" spans="2:2">
      <c r="B60" s="20"/>
    </row>
    <row r="62" spans="2:2">
      <c r="B62" s="20"/>
    </row>
    <row r="65" spans="2:2">
      <c r="B65" s="20"/>
    </row>
    <row r="66" spans="2:2">
      <c r="B66" s="20"/>
    </row>
    <row r="67" spans="2:2">
      <c r="B67" s="20"/>
    </row>
    <row r="72" spans="2:2">
      <c r="B72" s="20"/>
    </row>
    <row r="76" spans="2:2">
      <c r="B76" s="20"/>
    </row>
    <row r="80" spans="2:2">
      <c r="B80" s="20"/>
    </row>
    <row r="81" spans="1:2">
      <c r="A81" s="18"/>
      <c r="B81" s="20"/>
    </row>
    <row r="94" spans="1:2">
      <c r="B94" s="20"/>
    </row>
    <row r="99" spans="2:2">
      <c r="B99" s="20"/>
    </row>
  </sheetData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AE9CC-DB8A-43AC-9FD5-DBAD1F437F9D}">
  <dimension ref="A1:F122"/>
  <sheetViews>
    <sheetView zoomScaleNormal="100" workbookViewId="0">
      <pane ySplit="1" topLeftCell="A2" activePane="bottomLeft" state="frozen"/>
      <selection pane="bottomLeft" activeCell="C27" sqref="C27"/>
    </sheetView>
  </sheetViews>
  <sheetFormatPr defaultRowHeight="14.15"/>
  <cols>
    <col min="1" max="1" width="11.5" customWidth="1"/>
    <col min="2" max="2" width="8.92578125" customWidth="1"/>
    <col min="3" max="3" width="19.78515625" customWidth="1"/>
    <col min="4" max="4" width="47.28515625" customWidth="1"/>
    <col min="5" max="5" width="3.5703125" customWidth="1"/>
    <col min="6" max="6" width="12.7109375" customWidth="1"/>
    <col min="7" max="7" width="13.5703125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</row>
    <row r="2" spans="1:6">
      <c r="A2" s="4" t="s">
        <v>73</v>
      </c>
      <c r="B2" s="4"/>
      <c r="C2" s="4"/>
      <c r="D2" s="4"/>
    </row>
    <row r="3" spans="1:6">
      <c r="A3" t="s">
        <v>72</v>
      </c>
      <c r="B3" s="1" t="s">
        <v>79</v>
      </c>
      <c r="C3" t="s">
        <v>75</v>
      </c>
    </row>
    <row r="4" spans="1:6">
      <c r="A4" t="str">
        <f t="shared" ref="A4:A14" si="0">DEC2HEX(HEX2DEC(A3)+4,8)</f>
        <v>00026960</v>
      </c>
      <c r="B4" s="3" t="s">
        <v>80</v>
      </c>
      <c r="C4" s="2" t="s">
        <v>76</v>
      </c>
    </row>
    <row r="5" spans="1:6">
      <c r="A5" t="str">
        <f t="shared" si="0"/>
        <v>00026964</v>
      </c>
      <c r="B5" s="3" t="s">
        <v>81</v>
      </c>
      <c r="C5" s="2" t="s">
        <v>77</v>
      </c>
    </row>
    <row r="6" spans="1:6">
      <c r="A6" t="str">
        <f t="shared" si="0"/>
        <v>00026968</v>
      </c>
      <c r="B6" s="3" t="s">
        <v>6</v>
      </c>
      <c r="C6" s="2" t="s">
        <v>78</v>
      </c>
    </row>
    <row r="7" spans="1:6">
      <c r="A7" t="str">
        <f t="shared" si="0"/>
        <v>0002696C</v>
      </c>
      <c r="B7" s="3" t="s">
        <v>83</v>
      </c>
      <c r="C7" s="2" t="s">
        <v>82</v>
      </c>
    </row>
    <row r="8" spans="1:6">
      <c r="B8" s="3"/>
      <c r="C8" s="2"/>
    </row>
    <row r="9" spans="1:6">
      <c r="A9" s="4" t="s">
        <v>74</v>
      </c>
      <c r="B9" s="3"/>
      <c r="C9" s="2"/>
    </row>
    <row r="10" spans="1:6">
      <c r="A10" t="s">
        <v>72</v>
      </c>
      <c r="B10" t="s">
        <v>6</v>
      </c>
      <c r="C10" t="s">
        <v>59</v>
      </c>
    </row>
    <row r="11" spans="1:6">
      <c r="A11" t="str">
        <f t="shared" si="0"/>
        <v>00026960</v>
      </c>
      <c r="B11" s="1" t="s">
        <v>6</v>
      </c>
      <c r="C11" t="s">
        <v>59</v>
      </c>
      <c r="F11" s="1"/>
    </row>
    <row r="12" spans="1:6">
      <c r="A12" t="str">
        <f t="shared" si="0"/>
        <v>00026964</v>
      </c>
      <c r="B12" s="1" t="s">
        <v>6</v>
      </c>
      <c r="C12" t="s">
        <v>59</v>
      </c>
    </row>
    <row r="13" spans="1:6">
      <c r="A13" t="str">
        <f t="shared" si="0"/>
        <v>00026968</v>
      </c>
      <c r="B13" s="1" t="s">
        <v>6</v>
      </c>
      <c r="C13" t="s">
        <v>78</v>
      </c>
    </row>
    <row r="14" spans="1:6">
      <c r="A14" t="str">
        <f t="shared" si="0"/>
        <v>0002696C</v>
      </c>
      <c r="B14" s="1" t="s">
        <v>30</v>
      </c>
      <c r="C14" t="s">
        <v>84</v>
      </c>
    </row>
    <row r="15" spans="1:6">
      <c r="B15" s="3"/>
      <c r="C15" s="3"/>
    </row>
    <row r="16" spans="1:6">
      <c r="B16" s="3"/>
      <c r="C16" s="3"/>
      <c r="D16" s="3"/>
      <c r="F16" s="1"/>
    </row>
    <row r="17" spans="1:4">
      <c r="B17" s="3"/>
      <c r="C17" s="3"/>
      <c r="D17" s="3"/>
    </row>
    <row r="18" spans="1:4">
      <c r="B18" s="3"/>
      <c r="C18" s="3"/>
      <c r="D18" s="3"/>
    </row>
    <row r="19" spans="1:4">
      <c r="B19" s="3"/>
      <c r="C19" s="3"/>
      <c r="D19" s="3"/>
    </row>
    <row r="20" spans="1:4">
      <c r="B20" s="3"/>
      <c r="D20" s="3"/>
    </row>
    <row r="21" spans="1:4">
      <c r="B21" s="3"/>
    </row>
    <row r="22" spans="1:4">
      <c r="B22" s="3"/>
    </row>
    <row r="23" spans="1:4">
      <c r="B23" s="3"/>
    </row>
    <row r="24" spans="1:4">
      <c r="A24" s="4"/>
      <c r="B24" s="3"/>
    </row>
    <row r="25" spans="1:4">
      <c r="B25" s="3"/>
      <c r="D25" s="2"/>
    </row>
    <row r="27" spans="1:4">
      <c r="B27" s="2"/>
      <c r="D27" s="2"/>
    </row>
    <row r="28" spans="1:4">
      <c r="B28" s="2"/>
    </row>
    <row r="29" spans="1:4">
      <c r="B29" s="3"/>
      <c r="D29" s="2"/>
    </row>
    <row r="30" spans="1:4">
      <c r="B30" s="2"/>
      <c r="D30" s="2"/>
    </row>
    <row r="31" spans="1:4">
      <c r="B31" s="2"/>
      <c r="D31" s="2"/>
    </row>
    <row r="32" spans="1:4">
      <c r="B32" s="3"/>
    </row>
    <row r="33" spans="2:4">
      <c r="B33" s="2"/>
      <c r="D33" s="2"/>
    </row>
    <row r="34" spans="2:4">
      <c r="B34" s="3"/>
      <c r="D34" s="2"/>
    </row>
    <row r="35" spans="2:4">
      <c r="B35" s="3"/>
      <c r="D35" s="2"/>
    </row>
    <row r="36" spans="2:4">
      <c r="B36" s="2"/>
      <c r="D36" s="2"/>
    </row>
    <row r="37" spans="2:4">
      <c r="B37" s="3"/>
      <c r="D37" s="2"/>
    </row>
    <row r="38" spans="2:4">
      <c r="B38" s="2"/>
      <c r="D38" s="2"/>
    </row>
    <row r="39" spans="2:4">
      <c r="B39" s="2"/>
      <c r="D39" s="2"/>
    </row>
    <row r="40" spans="2:4">
      <c r="B40" s="2"/>
      <c r="D40" s="2"/>
    </row>
    <row r="41" spans="2:4">
      <c r="B41" s="2"/>
      <c r="D41" s="2"/>
    </row>
    <row r="42" spans="2:4">
      <c r="B42" s="3"/>
      <c r="D42" s="2"/>
    </row>
    <row r="43" spans="2:4">
      <c r="B43" s="2"/>
      <c r="D43" s="2"/>
    </row>
    <row r="44" spans="2:4">
      <c r="B44" s="3"/>
      <c r="D44" s="2"/>
    </row>
    <row r="45" spans="2:4">
      <c r="B45" s="3"/>
      <c r="D45" s="2"/>
    </row>
    <row r="46" spans="2:4">
      <c r="B46" s="3"/>
      <c r="D46" s="2"/>
    </row>
    <row r="47" spans="2:4">
      <c r="B47" s="2"/>
      <c r="D47" s="2"/>
    </row>
    <row r="48" spans="2:4">
      <c r="B48" s="2"/>
      <c r="D48" s="2"/>
    </row>
    <row r="49" spans="1:4">
      <c r="B49" s="2"/>
      <c r="D49" s="2"/>
    </row>
    <row r="50" spans="1:4">
      <c r="B50" s="2"/>
      <c r="D50" s="2"/>
    </row>
    <row r="51" spans="1:4">
      <c r="A51" s="4"/>
      <c r="B51" s="2"/>
      <c r="D51" s="2"/>
    </row>
    <row r="52" spans="1:4">
      <c r="B52" s="2"/>
      <c r="D52" s="2"/>
    </row>
    <row r="53" spans="1:4">
      <c r="B53" s="2"/>
      <c r="D53" s="2"/>
    </row>
    <row r="54" spans="1:4">
      <c r="B54" s="2"/>
      <c r="D54" s="2"/>
    </row>
    <row r="55" spans="1:4">
      <c r="B55" s="2"/>
    </row>
    <row r="56" spans="1:4">
      <c r="B56" s="2"/>
      <c r="D56" s="2"/>
    </row>
    <row r="57" spans="1:4">
      <c r="B57" s="2"/>
      <c r="D57" s="2"/>
    </row>
    <row r="58" spans="1:4">
      <c r="B58" s="2"/>
      <c r="D58" s="2"/>
    </row>
    <row r="59" spans="1:4">
      <c r="B59" s="2"/>
      <c r="D59" s="2"/>
    </row>
    <row r="60" spans="1:4">
      <c r="B60" s="2"/>
      <c r="D60" s="2"/>
    </row>
    <row r="61" spans="1:4">
      <c r="B61" s="3"/>
      <c r="D61" s="2"/>
    </row>
    <row r="62" spans="1:4">
      <c r="B62" s="2"/>
      <c r="D62" s="2"/>
    </row>
    <row r="63" spans="1:4">
      <c r="B63" s="2"/>
      <c r="D63" s="2"/>
    </row>
    <row r="64" spans="1:4">
      <c r="B64" s="3"/>
    </row>
    <row r="65" spans="2:4">
      <c r="B65" s="2"/>
      <c r="D65" s="2"/>
    </row>
    <row r="66" spans="2:4">
      <c r="B66" s="3"/>
      <c r="D66" s="2"/>
    </row>
    <row r="67" spans="2:4">
      <c r="B67" s="3"/>
      <c r="D67" s="2"/>
    </row>
    <row r="68" spans="2:4">
      <c r="B68" s="2"/>
      <c r="D68" s="2"/>
    </row>
    <row r="69" spans="2:4">
      <c r="B69" s="3"/>
      <c r="D69" s="2"/>
    </row>
    <row r="70" spans="2:4">
      <c r="B70" s="2"/>
      <c r="D70" s="2"/>
    </row>
    <row r="71" spans="2:4">
      <c r="B71" s="2"/>
      <c r="D71" s="3"/>
    </row>
    <row r="72" spans="2:4">
      <c r="B72" s="2"/>
      <c r="D72" s="2"/>
    </row>
    <row r="73" spans="2:4">
      <c r="B73" s="2"/>
      <c r="D73" s="2"/>
    </row>
    <row r="74" spans="2:4">
      <c r="B74" s="2"/>
      <c r="D74" s="2"/>
    </row>
    <row r="75" spans="2:4">
      <c r="B75" s="2"/>
      <c r="D75" s="2"/>
    </row>
    <row r="76" spans="2:4">
      <c r="B76" s="2"/>
      <c r="D76" s="2"/>
    </row>
    <row r="78" spans="2:4">
      <c r="B78" s="1"/>
    </row>
    <row r="83" spans="2:2">
      <c r="B83" s="1"/>
    </row>
    <row r="85" spans="2:2">
      <c r="B85" s="1"/>
    </row>
    <row r="88" spans="2:2">
      <c r="B88" s="1"/>
    </row>
    <row r="89" spans="2:2">
      <c r="B89" s="1"/>
    </row>
    <row r="90" spans="2:2">
      <c r="B90" s="1"/>
    </row>
    <row r="95" spans="2:2">
      <c r="B95" s="1"/>
    </row>
    <row r="99" spans="1:4">
      <c r="B99" s="1"/>
    </row>
    <row r="103" spans="1:4">
      <c r="B103" s="1"/>
    </row>
    <row r="104" spans="1:4">
      <c r="A104" s="4"/>
      <c r="B104" s="1"/>
    </row>
    <row r="109" spans="1:4">
      <c r="D109" s="2"/>
    </row>
    <row r="117" spans="2:2">
      <c r="B117" s="1"/>
    </row>
    <row r="122" spans="2:2">
      <c r="B122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G148"/>
  <sheetViews>
    <sheetView zoomScaleNormal="100" workbookViewId="0">
      <pane ySplit="1" topLeftCell="A2" activePane="bottomLeft" state="frozen"/>
      <selection pane="bottomLeft" activeCell="A3" sqref="A3"/>
    </sheetView>
  </sheetViews>
  <sheetFormatPr defaultRowHeight="14.15"/>
  <cols>
    <col min="1" max="1" width="11.5" customWidth="1"/>
    <col min="2" max="2" width="8.92578125" customWidth="1"/>
    <col min="3" max="3" width="19.78515625" customWidth="1"/>
    <col min="4" max="4" width="47.28515625" customWidth="1"/>
    <col min="5" max="5" width="3.5703125" customWidth="1"/>
    <col min="6" max="6" width="12.7109375" customWidth="1"/>
    <col min="7" max="7" width="13.5703125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</row>
    <row r="2" spans="1:6">
      <c r="A2" s="4" t="s">
        <v>12</v>
      </c>
      <c r="B2" s="4"/>
      <c r="C2" s="4"/>
      <c r="D2" s="4"/>
    </row>
    <row r="3" spans="1:6">
      <c r="A3" t="s">
        <v>63</v>
      </c>
      <c r="B3" s="1" t="s">
        <v>29</v>
      </c>
      <c r="C3" t="s">
        <v>13</v>
      </c>
      <c r="D3" t="s">
        <v>50</v>
      </c>
    </row>
    <row r="4" spans="1:6">
      <c r="A4" t="str">
        <f t="shared" ref="A4:A21" si="0">DEC2HEX(HEX2DEC(A3)+4,8)</f>
        <v>00018A20</v>
      </c>
      <c r="B4" s="3" t="s">
        <v>70</v>
      </c>
      <c r="C4" t="str">
        <f>_xlfn.CONCAT("bl 0x",A$24)</f>
        <v>bl 0x000FD938</v>
      </c>
      <c r="D4" t="s">
        <v>60</v>
      </c>
      <c r="F4" s="2"/>
    </row>
    <row r="5" spans="1:6">
      <c r="A5" t="str">
        <f t="shared" si="0"/>
        <v>00018A24</v>
      </c>
      <c r="B5" s="3" t="s">
        <v>11</v>
      </c>
      <c r="C5" t="s">
        <v>58</v>
      </c>
      <c r="D5" t="s">
        <v>61</v>
      </c>
      <c r="F5" s="2"/>
    </row>
    <row r="6" spans="1:6">
      <c r="A6" t="str">
        <f t="shared" si="0"/>
        <v>00018A28</v>
      </c>
      <c r="B6" s="3" t="s">
        <v>71</v>
      </c>
      <c r="C6" s="2" t="str">
        <f>_xlfn.CONCAT("b 0x",A15)</f>
        <v>b 0x00018A4C</v>
      </c>
      <c r="F6" s="2"/>
    </row>
    <row r="7" spans="1:6">
      <c r="A7" s="5" t="str">
        <f t="shared" si="0"/>
        <v>00018A2C</v>
      </c>
      <c r="B7" s="13" t="s">
        <v>31</v>
      </c>
      <c r="C7" s="8" t="s">
        <v>17</v>
      </c>
      <c r="D7" s="5" t="s">
        <v>43</v>
      </c>
      <c r="F7" s="2"/>
    </row>
    <row r="8" spans="1:6">
      <c r="A8" s="5" t="str">
        <f t="shared" si="0"/>
        <v>00018A30</v>
      </c>
      <c r="B8" s="13" t="s">
        <v>32</v>
      </c>
      <c r="C8" s="8" t="s">
        <v>18</v>
      </c>
      <c r="D8" s="5"/>
      <c r="F8" s="2"/>
    </row>
    <row r="9" spans="1:6">
      <c r="A9" s="5" t="str">
        <f t="shared" si="0"/>
        <v>00018A34</v>
      </c>
      <c r="B9" s="13" t="s">
        <v>33</v>
      </c>
      <c r="C9" s="8" t="s">
        <v>19</v>
      </c>
      <c r="D9" s="5"/>
      <c r="F9" s="2"/>
    </row>
    <row r="10" spans="1:6">
      <c r="A10" s="5" t="str">
        <f t="shared" si="0"/>
        <v>00018A38</v>
      </c>
      <c r="B10" s="5" t="s">
        <v>9</v>
      </c>
      <c r="C10" s="5" t="s">
        <v>8</v>
      </c>
      <c r="D10" s="5"/>
    </row>
    <row r="11" spans="1:6">
      <c r="A11" s="5" t="str">
        <f t="shared" si="0"/>
        <v>00018A3C</v>
      </c>
      <c r="B11" s="14" t="s">
        <v>34</v>
      </c>
      <c r="C11" s="5" t="s">
        <v>20</v>
      </c>
      <c r="D11" s="5"/>
    </row>
    <row r="12" spans="1:6">
      <c r="A12" t="str">
        <f t="shared" si="0"/>
        <v>00018A40</v>
      </c>
      <c r="B12" s="1" t="s">
        <v>6</v>
      </c>
      <c r="C12" t="s">
        <v>59</v>
      </c>
    </row>
    <row r="13" spans="1:6">
      <c r="A13" t="str">
        <f t="shared" si="0"/>
        <v>00018A44</v>
      </c>
      <c r="B13" s="1" t="s">
        <v>6</v>
      </c>
      <c r="C13" t="s">
        <v>59</v>
      </c>
    </row>
    <row r="14" spans="1:6">
      <c r="A14" t="str">
        <f t="shared" si="0"/>
        <v>00018A48</v>
      </c>
      <c r="B14" s="1" t="s">
        <v>6</v>
      </c>
      <c r="C14" t="s">
        <v>59</v>
      </c>
    </row>
    <row r="15" spans="1:6">
      <c r="A15" s="15" t="str">
        <f t="shared" si="0"/>
        <v>00018A4C</v>
      </c>
      <c r="B15" s="16" t="s">
        <v>38</v>
      </c>
      <c r="C15" s="16" t="s">
        <v>24</v>
      </c>
      <c r="D15" s="15" t="s">
        <v>46</v>
      </c>
      <c r="F15" s="3"/>
    </row>
    <row r="16" spans="1:6">
      <c r="A16" s="15" t="str">
        <f t="shared" si="0"/>
        <v>00018A50</v>
      </c>
      <c r="B16" s="16" t="s">
        <v>39</v>
      </c>
      <c r="C16" s="16" t="s">
        <v>25</v>
      </c>
      <c r="D16" s="16"/>
      <c r="F16" s="3"/>
    </row>
    <row r="17" spans="1:6">
      <c r="A17" s="15" t="str">
        <f t="shared" si="0"/>
        <v>00018A54</v>
      </c>
      <c r="B17" s="16" t="s">
        <v>5</v>
      </c>
      <c r="C17" s="16" t="s">
        <v>15</v>
      </c>
      <c r="D17" s="16"/>
      <c r="F17" s="3"/>
    </row>
    <row r="18" spans="1:6">
      <c r="A18" s="6" t="str">
        <f t="shared" si="0"/>
        <v>00018A58</v>
      </c>
      <c r="B18" s="17" t="s">
        <v>48</v>
      </c>
      <c r="C18" s="17" t="s">
        <v>47</v>
      </c>
      <c r="D18" s="17" t="s">
        <v>49</v>
      </c>
      <c r="F18" s="3"/>
    </row>
    <row r="19" spans="1:6">
      <c r="A19" s="6" t="str">
        <f t="shared" si="0"/>
        <v>00018A5C</v>
      </c>
      <c r="B19" s="17" t="s">
        <v>40</v>
      </c>
      <c r="C19" s="17" t="s">
        <v>26</v>
      </c>
      <c r="D19" s="17"/>
      <c r="F19" s="3"/>
    </row>
    <row r="20" spans="1:6">
      <c r="A20" s="6" t="str">
        <f t="shared" si="0"/>
        <v>00018A60</v>
      </c>
      <c r="B20" s="17" t="s">
        <v>41</v>
      </c>
      <c r="C20" s="6" t="s">
        <v>27</v>
      </c>
      <c r="D20" s="17"/>
    </row>
    <row r="21" spans="1:6">
      <c r="A21" s="6" t="str">
        <f t="shared" si="0"/>
        <v>00018A64</v>
      </c>
      <c r="B21" s="17" t="s">
        <v>42</v>
      </c>
      <c r="C21" s="6" t="s">
        <v>28</v>
      </c>
      <c r="D21" s="6"/>
    </row>
    <row r="22" spans="1:6">
      <c r="B22" s="3"/>
    </row>
    <row r="23" spans="1:6">
      <c r="A23" s="4" t="s">
        <v>52</v>
      </c>
      <c r="B23" s="3"/>
    </row>
    <row r="24" spans="1:6">
      <c r="A24" s="1" t="s">
        <v>64</v>
      </c>
      <c r="B24" s="3" t="s">
        <v>136</v>
      </c>
      <c r="C24" t="s">
        <v>131</v>
      </c>
    </row>
    <row r="25" spans="1:6">
      <c r="A25" t="str">
        <f>DEC2HEX(HEX2DEC(A24)+4,8)</f>
        <v>000FD93C</v>
      </c>
      <c r="B25" s="3" t="s">
        <v>137</v>
      </c>
      <c r="C25" t="s">
        <v>132</v>
      </c>
      <c r="D25" t="s">
        <v>133</v>
      </c>
    </row>
    <row r="26" spans="1:6">
      <c r="A26" t="str">
        <f t="shared" ref="A26:A36" si="1">DEC2HEX(HEX2DEC(A25)+4,8)</f>
        <v>000FD940</v>
      </c>
      <c r="B26" t="s">
        <v>35</v>
      </c>
      <c r="C26" t="s">
        <v>21</v>
      </c>
    </row>
    <row r="27" spans="1:6">
      <c r="A27" t="str">
        <f t="shared" si="1"/>
        <v>000FD944</v>
      </c>
      <c r="B27" s="2" t="s">
        <v>65</v>
      </c>
      <c r="C27" t="s">
        <v>22</v>
      </c>
      <c r="D27" t="s">
        <v>44</v>
      </c>
    </row>
    <row r="28" spans="1:6">
      <c r="A28" t="str">
        <f t="shared" si="1"/>
        <v>000FD948</v>
      </c>
      <c r="B28" s="3" t="s">
        <v>37</v>
      </c>
      <c r="C28" t="s">
        <v>23</v>
      </c>
      <c r="D28" t="s">
        <v>45</v>
      </c>
    </row>
    <row r="29" spans="1:6">
      <c r="A29" t="str">
        <f t="shared" si="1"/>
        <v>000FD94C</v>
      </c>
      <c r="B29" s="3" t="s">
        <v>138</v>
      </c>
      <c r="C29" t="s">
        <v>134</v>
      </c>
      <c r="D29" t="s">
        <v>53</v>
      </c>
    </row>
    <row r="30" spans="1:6">
      <c r="A30" t="str">
        <f t="shared" si="1"/>
        <v>000FD950</v>
      </c>
      <c r="B30" s="2" t="s">
        <v>66</v>
      </c>
      <c r="C30" s="2" t="str">
        <f>_xlfn.CONCAT("beq 0x",A34)</f>
        <v>beq 0x000FD960</v>
      </c>
    </row>
    <row r="31" spans="1:6">
      <c r="A31" t="str">
        <f t="shared" si="1"/>
        <v>000FD954</v>
      </c>
      <c r="B31" s="3" t="s">
        <v>67</v>
      </c>
      <c r="C31" t="s">
        <v>54</v>
      </c>
      <c r="D31" t="s">
        <v>62</v>
      </c>
    </row>
    <row r="32" spans="1:6">
      <c r="A32" t="str">
        <f t="shared" si="1"/>
        <v>000FD958</v>
      </c>
      <c r="B32" s="3" t="s">
        <v>139</v>
      </c>
      <c r="C32" t="s">
        <v>135</v>
      </c>
      <c r="D32" t="s">
        <v>55</v>
      </c>
    </row>
    <row r="33" spans="1:4">
      <c r="A33" t="str">
        <f t="shared" si="1"/>
        <v>000FD95C</v>
      </c>
      <c r="B33" s="3" t="s">
        <v>68</v>
      </c>
      <c r="C33" t="s">
        <v>56</v>
      </c>
    </row>
    <row r="34" spans="1:4">
      <c r="A34" t="str">
        <f t="shared" si="1"/>
        <v>000FD960</v>
      </c>
      <c r="B34" s="3" t="s">
        <v>69</v>
      </c>
      <c r="C34" t="s">
        <v>57</v>
      </c>
    </row>
    <row r="35" spans="1:4">
      <c r="A35" t="str">
        <f t="shared" si="1"/>
        <v>000FD964</v>
      </c>
      <c r="B35" s="3" t="s">
        <v>140</v>
      </c>
      <c r="C35" t="str">
        <f>SUBSTITUTE(C24,"push","pop")</f>
        <v>pop {r2, lr}</v>
      </c>
    </row>
    <row r="36" spans="1:4">
      <c r="A36" t="str">
        <f t="shared" si="1"/>
        <v>000FD968</v>
      </c>
      <c r="B36" s="2" t="s">
        <v>7</v>
      </c>
      <c r="C36" t="s">
        <v>4</v>
      </c>
    </row>
    <row r="37" spans="1:4">
      <c r="B37" s="3"/>
    </row>
    <row r="38" spans="1:4">
      <c r="B38" s="2"/>
    </row>
    <row r="39" spans="1:4">
      <c r="B39" s="2"/>
      <c r="C39" s="2"/>
    </row>
    <row r="40" spans="1:4">
      <c r="B40" s="2"/>
    </row>
    <row r="41" spans="1:4">
      <c r="B41" s="2"/>
    </row>
    <row r="42" spans="1:4">
      <c r="B42" s="3"/>
      <c r="D42" s="3"/>
    </row>
    <row r="43" spans="1:4">
      <c r="B43" s="2"/>
      <c r="D43" s="3"/>
    </row>
    <row r="44" spans="1:4">
      <c r="B44" s="3"/>
      <c r="C44" s="2"/>
    </row>
    <row r="45" spans="1:4">
      <c r="B45" s="3"/>
    </row>
    <row r="46" spans="1:4">
      <c r="B46" s="3"/>
      <c r="D46" s="3"/>
    </row>
    <row r="47" spans="1:4">
      <c r="B47" s="2"/>
    </row>
    <row r="48" spans="1:4">
      <c r="B48" s="2"/>
    </row>
    <row r="49" spans="1:6">
      <c r="B49" s="2"/>
      <c r="D49" s="2"/>
    </row>
    <row r="50" spans="1:6">
      <c r="B50" s="2"/>
      <c r="D50" s="2"/>
    </row>
    <row r="51" spans="1:6">
      <c r="A51" s="4"/>
      <c r="B51" s="2"/>
      <c r="D51" s="2"/>
    </row>
    <row r="52" spans="1:6">
      <c r="B52" s="2"/>
    </row>
    <row r="53" spans="1:6">
      <c r="B53" s="2"/>
    </row>
    <row r="54" spans="1:6">
      <c r="B54" s="2"/>
    </row>
    <row r="55" spans="1:6">
      <c r="B55" s="2"/>
    </row>
    <row r="56" spans="1:6">
      <c r="B56" s="3"/>
    </row>
    <row r="57" spans="1:6">
      <c r="B57" s="2"/>
      <c r="C57" s="2"/>
      <c r="F57" s="2"/>
    </row>
    <row r="58" spans="1:6">
      <c r="B58" s="2"/>
    </row>
    <row r="59" spans="1:6">
      <c r="B59" s="2"/>
    </row>
    <row r="60" spans="1:6">
      <c r="B60" s="3"/>
    </row>
    <row r="61" spans="1:6">
      <c r="B61" s="3"/>
    </row>
    <row r="62" spans="1:6">
      <c r="B62" s="2"/>
    </row>
    <row r="63" spans="1:6">
      <c r="B63" s="2"/>
    </row>
    <row r="64" spans="1:6">
      <c r="B64" s="3"/>
    </row>
    <row r="65" spans="2:7">
      <c r="B65" s="2"/>
    </row>
    <row r="66" spans="2:7">
      <c r="B66" s="3"/>
      <c r="C66" s="2"/>
      <c r="F66" s="2"/>
    </row>
    <row r="67" spans="2:7">
      <c r="B67" s="3"/>
    </row>
    <row r="68" spans="2:7">
      <c r="B68" s="2"/>
    </row>
    <row r="69" spans="2:7">
      <c r="B69" s="3"/>
      <c r="D69" s="3"/>
      <c r="G69" s="3"/>
    </row>
    <row r="70" spans="2:7">
      <c r="B70" s="2"/>
      <c r="D70" s="3"/>
      <c r="G70" s="3"/>
    </row>
    <row r="71" spans="2:7">
      <c r="B71" s="2"/>
      <c r="C71" s="2"/>
      <c r="F71" s="2"/>
    </row>
    <row r="72" spans="2:7">
      <c r="B72" s="2"/>
      <c r="D72" s="2"/>
    </row>
    <row r="73" spans="2:7">
      <c r="B73" s="2"/>
      <c r="D73" s="2"/>
      <c r="G73" s="3"/>
    </row>
    <row r="74" spans="2:7">
      <c r="B74" s="2"/>
      <c r="D74" s="2"/>
    </row>
    <row r="75" spans="2:7">
      <c r="B75" s="2"/>
      <c r="D75" s="2"/>
    </row>
    <row r="76" spans="2:7">
      <c r="B76" s="2"/>
      <c r="D76" s="2"/>
    </row>
    <row r="78" spans="2:7">
      <c r="B78" s="1"/>
    </row>
    <row r="83" spans="2:2">
      <c r="B83" s="1"/>
    </row>
    <row r="85" spans="2:2">
      <c r="B85" s="1"/>
    </row>
    <row r="88" spans="2:2">
      <c r="B88" s="1"/>
    </row>
    <row r="89" spans="2:2">
      <c r="B89" s="1"/>
    </row>
    <row r="90" spans="2:2">
      <c r="B90" s="1"/>
    </row>
    <row r="95" spans="2:2">
      <c r="B95" s="1"/>
    </row>
    <row r="99" spans="1:3">
      <c r="B99" s="1"/>
    </row>
    <row r="103" spans="1:3">
      <c r="B103" s="1"/>
    </row>
    <row r="104" spans="1:3">
      <c r="A104" s="4"/>
      <c r="B104" s="1"/>
    </row>
    <row r="109" spans="1:3">
      <c r="B109" s="1"/>
    </row>
    <row r="110" spans="1:3">
      <c r="C110" s="2"/>
    </row>
    <row r="113" spans="2:4">
      <c r="B113" s="1"/>
    </row>
    <row r="117" spans="2:4">
      <c r="B117" s="1"/>
    </row>
    <row r="118" spans="2:4">
      <c r="B118" s="1"/>
    </row>
    <row r="119" spans="2:4">
      <c r="C119" s="2"/>
    </row>
    <row r="122" spans="2:4">
      <c r="B122" s="1"/>
      <c r="D122" s="3"/>
    </row>
    <row r="123" spans="2:4">
      <c r="D123" s="3"/>
    </row>
    <row r="124" spans="2:4">
      <c r="C124" s="2"/>
    </row>
    <row r="126" spans="2:4">
      <c r="D126" s="3"/>
    </row>
    <row r="129" spans="1:4">
      <c r="D129" s="2"/>
    </row>
    <row r="130" spans="1:4">
      <c r="A130" s="4"/>
    </row>
    <row r="132" spans="1:4">
      <c r="C132" s="7"/>
      <c r="D132" s="6"/>
    </row>
    <row r="133" spans="1:4">
      <c r="C133" s="7"/>
      <c r="D133" s="6"/>
    </row>
    <row r="134" spans="1:4">
      <c r="C134" s="8"/>
      <c r="D134" s="5"/>
    </row>
    <row r="135" spans="1:4">
      <c r="C135" s="8"/>
      <c r="D135" s="5"/>
    </row>
    <row r="136" spans="1:4">
      <c r="B136" s="1"/>
      <c r="C136" s="5"/>
      <c r="D136" s="5"/>
    </row>
    <row r="137" spans="1:4">
      <c r="B137" s="1"/>
      <c r="C137" s="5"/>
      <c r="D137" s="5"/>
    </row>
    <row r="138" spans="1:4">
      <c r="B138" s="1"/>
      <c r="C138" s="5"/>
      <c r="D138" s="5"/>
    </row>
    <row r="139" spans="1:4">
      <c r="C139" s="9"/>
      <c r="D139" s="9"/>
    </row>
    <row r="140" spans="1:4">
      <c r="B140" s="1"/>
      <c r="C140" s="9"/>
      <c r="D140" s="9"/>
    </row>
    <row r="141" spans="1:4">
      <c r="C141" s="10"/>
      <c r="D141" s="9"/>
    </row>
    <row r="142" spans="1:4">
      <c r="B142" s="1"/>
      <c r="C142" s="10"/>
      <c r="D142" s="9"/>
    </row>
    <row r="143" spans="1:4">
      <c r="C143" s="10"/>
      <c r="D143" s="9"/>
    </row>
    <row r="144" spans="1:4">
      <c r="B144" s="1"/>
      <c r="C144" s="11"/>
      <c r="D144" s="12"/>
    </row>
    <row r="146" spans="3:3">
      <c r="C146" s="2"/>
    </row>
    <row r="147" spans="3:3">
      <c r="C147" s="2"/>
    </row>
    <row r="148" spans="3:3">
      <c r="C148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2"/>
  <sheetViews>
    <sheetView zoomScaleNormal="100" workbookViewId="0">
      <pane ySplit="1" topLeftCell="A2" activePane="bottomLeft" state="frozen"/>
      <selection pane="bottomLeft" activeCell="A6" sqref="A3:XFD6"/>
    </sheetView>
  </sheetViews>
  <sheetFormatPr defaultRowHeight="14.15"/>
  <cols>
    <col min="1" max="1" width="11.5" customWidth="1"/>
    <col min="2" max="2" width="8.92578125" customWidth="1"/>
    <col min="3" max="3" width="19.78515625" customWidth="1"/>
    <col min="4" max="4" width="47.28515625" customWidth="1"/>
    <col min="5" max="5" width="3.5703125" customWidth="1"/>
    <col min="6" max="6" width="12.7109375" customWidth="1"/>
    <col min="7" max="7" width="13.5703125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</row>
    <row r="2" spans="1:6">
      <c r="A2" s="4" t="s">
        <v>12</v>
      </c>
      <c r="B2" s="4"/>
      <c r="C2" s="4"/>
      <c r="D2" s="4"/>
    </row>
    <row r="3" spans="1:6">
      <c r="A3" t="s">
        <v>63</v>
      </c>
      <c r="B3" s="1" t="s">
        <v>29</v>
      </c>
      <c r="C3" t="s">
        <v>13</v>
      </c>
      <c r="D3" t="s">
        <v>50</v>
      </c>
    </row>
    <row r="4" spans="1:6">
      <c r="A4" t="str">
        <f t="shared" ref="A4:A21" si="0">DEC2HEX(HEX2DEC(A3)+4,8)</f>
        <v>00018A20</v>
      </c>
      <c r="B4" s="3" t="s">
        <v>11</v>
      </c>
      <c r="C4" s="2" t="s">
        <v>14</v>
      </c>
      <c r="D4" t="s">
        <v>51</v>
      </c>
    </row>
    <row r="5" spans="1:6">
      <c r="A5" t="str">
        <f t="shared" si="0"/>
        <v>00018A24</v>
      </c>
      <c r="B5" s="3" t="s">
        <v>10</v>
      </c>
      <c r="C5" s="2" t="s">
        <v>15</v>
      </c>
    </row>
    <row r="6" spans="1:6">
      <c r="A6" t="str">
        <f t="shared" si="0"/>
        <v>00018A28</v>
      </c>
      <c r="B6" s="3" t="s">
        <v>30</v>
      </c>
      <c r="C6" s="2" t="s">
        <v>16</v>
      </c>
    </row>
    <row r="7" spans="1:6">
      <c r="A7" s="5" t="str">
        <f t="shared" si="0"/>
        <v>00018A2C</v>
      </c>
      <c r="B7" s="13" t="s">
        <v>31</v>
      </c>
      <c r="C7" s="8" t="s">
        <v>17</v>
      </c>
      <c r="D7" s="5" t="s">
        <v>43</v>
      </c>
    </row>
    <row r="8" spans="1:6">
      <c r="A8" s="5" t="str">
        <f t="shared" si="0"/>
        <v>00018A30</v>
      </c>
      <c r="B8" s="13" t="s">
        <v>32</v>
      </c>
      <c r="C8" s="8" t="s">
        <v>18</v>
      </c>
      <c r="D8" s="5"/>
    </row>
    <row r="9" spans="1:6">
      <c r="A9" s="5" t="str">
        <f t="shared" si="0"/>
        <v>00018A34</v>
      </c>
      <c r="B9" s="13" t="s">
        <v>33</v>
      </c>
      <c r="C9" s="8" t="s">
        <v>19</v>
      </c>
      <c r="D9" s="5"/>
    </row>
    <row r="10" spans="1:6">
      <c r="A10" s="5" t="str">
        <f t="shared" si="0"/>
        <v>00018A38</v>
      </c>
      <c r="B10" s="5" t="s">
        <v>9</v>
      </c>
      <c r="C10" s="5" t="s">
        <v>8</v>
      </c>
      <c r="D10" s="5"/>
    </row>
    <row r="11" spans="1:6">
      <c r="A11" s="5" t="str">
        <f t="shared" si="0"/>
        <v>00018A3C</v>
      </c>
      <c r="B11" s="14" t="s">
        <v>34</v>
      </c>
      <c r="C11" s="5" t="s">
        <v>20</v>
      </c>
      <c r="D11" s="5"/>
      <c r="F11" s="1"/>
    </row>
    <row r="12" spans="1:6">
      <c r="A12" t="str">
        <f t="shared" si="0"/>
        <v>00018A40</v>
      </c>
      <c r="B12" s="1" t="s">
        <v>35</v>
      </c>
      <c r="C12" t="s">
        <v>21</v>
      </c>
    </row>
    <row r="13" spans="1:6">
      <c r="A13" t="str">
        <f t="shared" si="0"/>
        <v>00018A44</v>
      </c>
      <c r="B13" s="1" t="s">
        <v>36</v>
      </c>
      <c r="C13" t="s">
        <v>22</v>
      </c>
      <c r="D13" t="s">
        <v>44</v>
      </c>
    </row>
    <row r="14" spans="1:6">
      <c r="A14" t="str">
        <f t="shared" si="0"/>
        <v>00018A48</v>
      </c>
      <c r="B14" s="1" t="s">
        <v>37</v>
      </c>
      <c r="C14" t="s">
        <v>23</v>
      </c>
      <c r="D14" t="s">
        <v>45</v>
      </c>
    </row>
    <row r="15" spans="1:6">
      <c r="A15" s="15" t="str">
        <f t="shared" si="0"/>
        <v>00018A4C</v>
      </c>
      <c r="B15" s="16" t="s">
        <v>38</v>
      </c>
      <c r="C15" s="16" t="s">
        <v>24</v>
      </c>
      <c r="D15" s="15" t="s">
        <v>46</v>
      </c>
    </row>
    <row r="16" spans="1:6">
      <c r="A16" s="15" t="str">
        <f t="shared" si="0"/>
        <v>00018A50</v>
      </c>
      <c r="B16" s="16" t="s">
        <v>39</v>
      </c>
      <c r="C16" s="16" t="s">
        <v>25</v>
      </c>
      <c r="D16" s="16"/>
      <c r="F16" s="1"/>
    </row>
    <row r="17" spans="1:4">
      <c r="A17" s="15" t="str">
        <f t="shared" si="0"/>
        <v>00018A54</v>
      </c>
      <c r="B17" s="16" t="s">
        <v>5</v>
      </c>
      <c r="C17" s="16" t="s">
        <v>15</v>
      </c>
      <c r="D17" s="16"/>
    </row>
    <row r="18" spans="1:4">
      <c r="A18" s="6" t="str">
        <f t="shared" si="0"/>
        <v>00018A58</v>
      </c>
      <c r="B18" s="17" t="s">
        <v>48</v>
      </c>
      <c r="C18" s="17" t="s">
        <v>47</v>
      </c>
      <c r="D18" s="17" t="s">
        <v>49</v>
      </c>
    </row>
    <row r="19" spans="1:4">
      <c r="A19" s="6" t="str">
        <f t="shared" si="0"/>
        <v>00018A5C</v>
      </c>
      <c r="B19" s="17" t="s">
        <v>40</v>
      </c>
      <c r="C19" s="17" t="s">
        <v>26</v>
      </c>
      <c r="D19" s="17"/>
    </row>
    <row r="20" spans="1:4">
      <c r="A20" s="6" t="str">
        <f t="shared" si="0"/>
        <v>00018A60</v>
      </c>
      <c r="B20" s="17" t="s">
        <v>41</v>
      </c>
      <c r="C20" s="6" t="s">
        <v>27</v>
      </c>
      <c r="D20" s="17"/>
    </row>
    <row r="21" spans="1:4">
      <c r="A21" s="6" t="str">
        <f t="shared" si="0"/>
        <v>00018A64</v>
      </c>
      <c r="B21" s="17" t="s">
        <v>42</v>
      </c>
      <c r="C21" s="6" t="s">
        <v>28</v>
      </c>
      <c r="D21" s="6"/>
    </row>
    <row r="22" spans="1:4">
      <c r="B22" s="3"/>
    </row>
    <row r="23" spans="1:4">
      <c r="B23" s="3"/>
    </row>
    <row r="24" spans="1:4">
      <c r="A24" s="4"/>
      <c r="B24" s="3"/>
    </row>
    <row r="25" spans="1:4">
      <c r="B25" s="3"/>
      <c r="D25" s="2"/>
    </row>
    <row r="27" spans="1:4">
      <c r="B27" s="2"/>
      <c r="D27" s="2"/>
    </row>
    <row r="28" spans="1:4">
      <c r="B28" s="2"/>
    </row>
    <row r="29" spans="1:4">
      <c r="B29" s="3"/>
      <c r="D29" s="2"/>
    </row>
    <row r="30" spans="1:4">
      <c r="B30" s="2"/>
      <c r="D30" s="2"/>
    </row>
    <row r="31" spans="1:4">
      <c r="B31" s="2"/>
      <c r="D31" s="2"/>
    </row>
    <row r="32" spans="1:4">
      <c r="B32" s="3"/>
    </row>
    <row r="33" spans="2:4">
      <c r="B33" s="2"/>
      <c r="D33" s="2"/>
    </row>
    <row r="34" spans="2:4">
      <c r="B34" s="3"/>
      <c r="D34" s="2"/>
    </row>
    <row r="35" spans="2:4">
      <c r="B35" s="3"/>
      <c r="D35" s="2"/>
    </row>
    <row r="36" spans="2:4">
      <c r="B36" s="2"/>
      <c r="D36" s="2"/>
    </row>
    <row r="37" spans="2:4">
      <c r="B37" s="3"/>
      <c r="D37" s="2"/>
    </row>
    <row r="38" spans="2:4">
      <c r="B38" s="2"/>
      <c r="D38" s="2"/>
    </row>
    <row r="39" spans="2:4">
      <c r="B39" s="2"/>
      <c r="D39" s="2"/>
    </row>
    <row r="40" spans="2:4">
      <c r="B40" s="2"/>
      <c r="D40" s="2"/>
    </row>
    <row r="41" spans="2:4">
      <c r="B41" s="2"/>
      <c r="D41" s="2"/>
    </row>
    <row r="42" spans="2:4">
      <c r="B42" s="3"/>
      <c r="D42" s="2"/>
    </row>
    <row r="43" spans="2:4">
      <c r="B43" s="2"/>
      <c r="D43" s="2"/>
    </row>
    <row r="44" spans="2:4">
      <c r="B44" s="3"/>
      <c r="D44" s="2"/>
    </row>
    <row r="45" spans="2:4">
      <c r="B45" s="3"/>
      <c r="D45" s="2"/>
    </row>
    <row r="46" spans="2:4">
      <c r="B46" s="3"/>
      <c r="D46" s="2"/>
    </row>
    <row r="47" spans="2:4">
      <c r="B47" s="2"/>
      <c r="D47" s="2"/>
    </row>
    <row r="48" spans="2:4">
      <c r="B48" s="2"/>
      <c r="D48" s="2"/>
    </row>
    <row r="49" spans="1:4">
      <c r="B49" s="2"/>
      <c r="D49" s="2"/>
    </row>
    <row r="50" spans="1:4">
      <c r="B50" s="2"/>
      <c r="D50" s="2"/>
    </row>
    <row r="51" spans="1:4">
      <c r="A51" s="4"/>
      <c r="B51" s="2"/>
      <c r="D51" s="2"/>
    </row>
    <row r="52" spans="1:4">
      <c r="B52" s="2"/>
      <c r="D52" s="2"/>
    </row>
    <row r="53" spans="1:4">
      <c r="B53" s="2"/>
      <c r="D53" s="2"/>
    </row>
    <row r="54" spans="1:4">
      <c r="B54" s="2"/>
      <c r="D54" s="2"/>
    </row>
    <row r="55" spans="1:4">
      <c r="B55" s="2"/>
    </row>
    <row r="56" spans="1:4">
      <c r="B56" s="2"/>
      <c r="D56" s="2"/>
    </row>
    <row r="57" spans="1:4">
      <c r="B57" s="2"/>
      <c r="D57" s="2"/>
    </row>
    <row r="58" spans="1:4">
      <c r="B58" s="2"/>
      <c r="D58" s="2"/>
    </row>
    <row r="59" spans="1:4">
      <c r="B59" s="2"/>
      <c r="D59" s="2"/>
    </row>
    <row r="60" spans="1:4">
      <c r="B60" s="2"/>
      <c r="D60" s="2"/>
    </row>
    <row r="61" spans="1:4">
      <c r="B61" s="3"/>
      <c r="D61" s="2"/>
    </row>
    <row r="62" spans="1:4">
      <c r="B62" s="2"/>
      <c r="D62" s="2"/>
    </row>
    <row r="63" spans="1:4">
      <c r="B63" s="2"/>
      <c r="D63" s="2"/>
    </row>
    <row r="64" spans="1:4">
      <c r="B64" s="3"/>
    </row>
    <row r="65" spans="2:4">
      <c r="B65" s="2"/>
      <c r="D65" s="2"/>
    </row>
    <row r="66" spans="2:4">
      <c r="B66" s="3"/>
      <c r="D66" s="2"/>
    </row>
    <row r="67" spans="2:4">
      <c r="B67" s="3"/>
      <c r="D67" s="2"/>
    </row>
    <row r="68" spans="2:4">
      <c r="B68" s="2"/>
      <c r="D68" s="2"/>
    </row>
    <row r="69" spans="2:4">
      <c r="B69" s="3"/>
      <c r="D69" s="2"/>
    </row>
    <row r="70" spans="2:4">
      <c r="B70" s="2"/>
      <c r="D70" s="2"/>
    </row>
    <row r="71" spans="2:4">
      <c r="B71" s="2"/>
      <c r="D71" s="3"/>
    </row>
    <row r="72" spans="2:4">
      <c r="B72" s="2"/>
      <c r="D72" s="2"/>
    </row>
    <row r="73" spans="2:4">
      <c r="B73" s="2"/>
      <c r="D73" s="2"/>
    </row>
    <row r="74" spans="2:4">
      <c r="B74" s="2"/>
      <c r="D74" s="2"/>
    </row>
    <row r="75" spans="2:4">
      <c r="B75" s="2"/>
      <c r="D75" s="2"/>
    </row>
    <row r="76" spans="2:4">
      <c r="B76" s="2"/>
      <c r="D76" s="2"/>
    </row>
    <row r="78" spans="2:4">
      <c r="B78" s="1"/>
    </row>
    <row r="83" spans="2:2">
      <c r="B83" s="1"/>
    </row>
    <row r="85" spans="2:2">
      <c r="B85" s="1"/>
    </row>
    <row r="88" spans="2:2">
      <c r="B88" s="1"/>
    </row>
    <row r="89" spans="2:2">
      <c r="B89" s="1"/>
    </row>
    <row r="90" spans="2:2">
      <c r="B90" s="1"/>
    </row>
    <row r="95" spans="2:2">
      <c r="B95" s="1"/>
    </row>
    <row r="99" spans="1:4">
      <c r="B99" s="1"/>
    </row>
    <row r="103" spans="1:4">
      <c r="B103" s="1"/>
    </row>
    <row r="104" spans="1:4">
      <c r="A104" s="4"/>
      <c r="B104" s="1"/>
    </row>
    <row r="109" spans="1:4">
      <c r="D109" s="2"/>
    </row>
    <row r="117" spans="2:2">
      <c r="B117" s="1"/>
    </row>
    <row r="122" spans="2:2">
      <c r="B12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End of Turn Damage</vt:lpstr>
      <vt:lpstr>Move and Ability</vt:lpstr>
      <vt:lpstr>No Move</vt:lpstr>
      <vt:lpstr>20% Cure</vt:lpstr>
      <vt:lpstr>Edited Damage</vt:lpstr>
      <vt:lpstr>Damage 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2026-04-20T19:02:07Z</dcterms:modified>
</cp:coreProperties>
</file>